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275" yWindow="0" windowWidth="13860" windowHeight="14850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прил.4'!$A$1:$H$137</definedName>
    <definedName name="_xlnm.Print_Area" localSheetId="0">'Финанс. обесп. прил.3'!$A$1:$D$41</definedName>
  </definedNames>
  <calcPr calcId="145621"/>
</workbook>
</file>

<file path=xl/calcChain.xml><?xml version="1.0" encoding="utf-8"?>
<calcChain xmlns="http://schemas.openxmlformats.org/spreadsheetml/2006/main">
  <c r="D6" i="1" l="1"/>
  <c r="D9" i="1"/>
  <c r="D8" i="1"/>
  <c r="D7" i="1"/>
  <c r="D22" i="1"/>
  <c r="D25" i="1"/>
  <c r="D24" i="1"/>
  <c r="D42" i="1"/>
  <c r="D45" i="1"/>
  <c r="D38" i="1"/>
  <c r="D41" i="1"/>
  <c r="D40" i="1"/>
  <c r="D34" i="1"/>
  <c r="D37" i="1"/>
  <c r="D36" i="1"/>
  <c r="D30" i="1"/>
  <c r="D33" i="1"/>
  <c r="D32" i="1"/>
  <c r="D26" i="1"/>
  <c r="D29" i="1"/>
  <c r="D28" i="1"/>
  <c r="D10" i="1"/>
  <c r="D13" i="1"/>
  <c r="D12" i="1"/>
  <c r="D11" i="1"/>
  <c r="D18" i="1"/>
  <c r="D21" i="1"/>
  <c r="D20" i="1"/>
  <c r="D19" i="1"/>
  <c r="D14" i="1"/>
  <c r="D17" i="1"/>
  <c r="D16" i="1"/>
  <c r="D15" i="1"/>
  <c r="G7" i="2"/>
  <c r="G10" i="2"/>
  <c r="G9" i="2"/>
  <c r="G8" i="2"/>
  <c r="G20" i="2"/>
  <c r="G23" i="2"/>
  <c r="G22" i="2"/>
  <c r="G21" i="2"/>
  <c r="G52" i="2"/>
  <c r="G48" i="2"/>
  <c r="G44" i="2"/>
  <c r="G88" i="2"/>
  <c r="G91" i="2"/>
  <c r="G90" i="2"/>
  <c r="G103" i="2" l="1"/>
  <c r="G40" i="2"/>
  <c r="G61" i="2"/>
  <c r="G64" i="2"/>
  <c r="G63" i="2"/>
  <c r="G62" i="2"/>
  <c r="G65" i="2"/>
  <c r="G69" i="2"/>
  <c r="G126" i="2"/>
  <c r="G73" i="2"/>
  <c r="G75" i="2"/>
  <c r="G76" i="2"/>
  <c r="G74" i="2"/>
  <c r="G99" i="2"/>
  <c r="G84" i="2" l="1"/>
  <c r="G32" i="2"/>
  <c r="G28" i="2"/>
  <c r="G36" i="2"/>
  <c r="G56" i="2"/>
</calcChain>
</file>

<file path=xl/sharedStrings.xml><?xml version="1.0" encoding="utf-8"?>
<sst xmlns="http://schemas.openxmlformats.org/spreadsheetml/2006/main" count="313" uniqueCount="118">
  <si>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</si>
  <si>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</si>
  <si>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</si>
  <si>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</si>
  <si>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</si>
  <si>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</si>
  <si>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</si>
  <si>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</si>
  <si>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</si>
  <si>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</si>
  <si>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</si>
  <si>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</si>
  <si>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</si>
  <si>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</si>
  <si>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</si>
  <si>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</si>
  <si>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</si>
  <si>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</si>
  <si>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</si>
  <si>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</si>
  <si>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</si>
  <si>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</si>
  <si>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</si>
  <si>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</si>
  <si>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</si>
  <si>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</si>
  <si>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</si>
  <si>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</si>
  <si>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</si>
  <si>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</si>
  <si>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</si>
  <si>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</si>
  <si>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</si>
  <si>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</si>
  <si>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</si>
  <si>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</si>
  <si>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</si>
  <si>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</si>
  <si>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</si>
  <si>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</si>
  <si>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</si>
  <si>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</si>
  <si>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</si>
  <si>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</si>
  <si>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</si>
  <si>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</si>
  <si>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</si>
  <si>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</si>
  <si>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</si>
  <si>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</si>
  <si>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</si>
  <si>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</si>
  <si>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</si>
  <si>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</si>
  <si>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</si>
  <si>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</si>
  <si>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</si>
  <si>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</si>
  <si>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</si>
  <si>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</si>
  <si>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</si>
  <si>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</si>
  <si>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</si>
  <si>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</si>
  <si>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</si>
  <si>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</si>
  <si>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</si>
  <si>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</si>
  <si>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</si>
  <si>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</si>
  <si>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</si>
  <si>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</si>
  <si>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</si>
  <si>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</si>
  <si>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</si>
  <si>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</si>
  <si>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</si>
  <si>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</si>
  <si>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</si>
  <si>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</si>
  <si>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</si>
  <si>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</si>
  <si>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</si>
  <si>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</si>
  <si>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</si>
  <si>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</si>
  <si>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</si>
  <si>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</si>
  <si>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</si>
  <si>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</si>
  <si>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</si>
  <si>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</si>
  <si>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</si>
  <si>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</si>
  <si>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</si>
  <si>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</si>
  <si>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</si>
  <si>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</si>
  <si>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</si>
  <si>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</si>
  <si>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</si>
  <si>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</si>
  <si>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</si>
  <si>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</si>
  <si>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</si>
  <si>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</si>
  <si>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</si>
  <si>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</si>
  <si>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>шт.</t>
  </si>
  <si>
    <t>5</t>
  </si>
  <si>
    <t>2018-2023</t>
  </si>
  <si>
    <t xml:space="preserve"> 1.2.9</t>
  </si>
  <si>
    <t>80</t>
  </si>
  <si>
    <t>2018-2024</t>
  </si>
  <si>
    <t>2019-2020</t>
  </si>
  <si>
    <t>Приложение 1
к  Постановленю администрации                                          Вулканного городского поселения                                              от 15.07.2024 № 124                                                    Приложение 6
к  Программе «Формирование современной городской среды в Вулканном городском поселении»</t>
  </si>
  <si>
    <t xml:space="preserve">Благоустройство территории общего пользования: Устройство ограждения спортивной площадки по ул.Центральная, р-п Вулканный Вулканного городского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</si>
  <si>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2
к  Постановленю администрации Вулканного городского поселения                  от 15.07.2024 № 124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</si>
</sst>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165" fontId="8" fillId="0" borderId="3" xfId="0" applyNumberFormat="1" applyFont="1" applyFill="1" applyBorder="1" applyAlignment="1">
      <alignment vertical="center"/>
    </xf>
    <xf numFmtId="168" fontId="8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5" fontId="8" fillId="0" borderId="3" xfId="0" applyNumberFormat="1" applyFont="1" applyFill="1" applyBorder="1" applyAlignment="1">
      <alignment horizontal="left" vertical="center"/>
    </xf>
    <xf numFmtId="165" fontId="9" fillId="0" borderId="3" xfId="0" applyNumberFormat="1" applyFont="1" applyFill="1" applyBorder="1" applyAlignment="1">
      <alignment horizontal="left" vertical="center"/>
    </xf>
    <xf numFmtId="168" fontId="9" fillId="0" borderId="0" xfId="0" applyNumberFormat="1" applyFont="1" applyFill="1"/>
    <xf numFmtId="168" fontId="8" fillId="0" borderId="3" xfId="0" applyNumberFormat="1" applyFont="1" applyFill="1" applyBorder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7" fillId="0" borderId="3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5" fontId="9" fillId="0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2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3" xfId="0" applyFill="1" applyBorder="1" applyAlignment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/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C2" sqref="C2:D2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0" customWidth="1"/>
    <col min="4" max="4" width="29.140625" style="10" customWidth="1"/>
    <col min="5" max="5" width="8.85546875" style="1"/>
    <col min="6" max="6" width="12.7109375" style="1" customWidth="1"/>
    <col min="7" max="16384" width="8.85546875" style="1"/>
  </cols>
  <sheetData>
    <row r="1" spans="1:4" ht="50.25" customHeight="1" x14ac:dyDescent="0.25">
      <c r="C1" s="34" t="s">
        <v>117</v>
      </c>
      <c r="D1" s="34"/>
    </row>
    <row r="2" spans="1:4" ht="40.5" customHeight="1" x14ac:dyDescent="0.25">
      <c r="C2" s="35" t="s">
        <v>104</v>
      </c>
      <c r="D2" s="35"/>
    </row>
    <row r="3" spans="1:4" ht="32.25" customHeight="1" x14ac:dyDescent="0.25">
      <c r="A3" s="36" t="s">
        <v>105</v>
      </c>
      <c r="B3" s="36"/>
      <c r="C3" s="36"/>
      <c r="D3" s="36"/>
    </row>
    <row r="4" spans="1:4" ht="14.45" customHeight="1" x14ac:dyDescent="0.25">
      <c r="A4" s="37" t="s">
        <v>0</v>
      </c>
      <c r="B4" s="39" t="s">
        <v>1</v>
      </c>
      <c r="C4" s="41" t="s">
        <v>2</v>
      </c>
      <c r="D4" s="41" t="s">
        <v>21</v>
      </c>
    </row>
    <row r="5" spans="1:4" ht="18" customHeight="1" x14ac:dyDescent="0.25">
      <c r="A5" s="38"/>
      <c r="B5" s="40"/>
      <c r="C5" s="42"/>
      <c r="D5" s="42"/>
    </row>
    <row r="6" spans="1:4" ht="14.25" customHeight="1" x14ac:dyDescent="0.25">
      <c r="A6" s="31" t="s">
        <v>3</v>
      </c>
      <c r="B6" s="32" t="s">
        <v>106</v>
      </c>
      <c r="C6" s="2" t="s">
        <v>17</v>
      </c>
      <c r="D6" s="3">
        <f>D7+D8+D9</f>
        <v>16174.481449999999</v>
      </c>
    </row>
    <row r="7" spans="1:4" ht="14.25" customHeight="1" x14ac:dyDescent="0.25">
      <c r="A7" s="31"/>
      <c r="B7" s="32"/>
      <c r="C7" s="4" t="s">
        <v>24</v>
      </c>
      <c r="D7" s="5">
        <f>D11+D23</f>
        <v>3274.3542399999997</v>
      </c>
    </row>
    <row r="8" spans="1:4" ht="13.5" customHeight="1" x14ac:dyDescent="0.25">
      <c r="A8" s="31"/>
      <c r="B8" s="32"/>
      <c r="C8" s="4" t="s">
        <v>5</v>
      </c>
      <c r="D8" s="3">
        <f>D12+D24</f>
        <v>7258.9073500000004</v>
      </c>
    </row>
    <row r="9" spans="1:4" ht="14.25" customHeight="1" x14ac:dyDescent="0.25">
      <c r="A9" s="31"/>
      <c r="B9" s="32"/>
      <c r="C9" s="4" t="s">
        <v>6</v>
      </c>
      <c r="D9" s="3">
        <f>D13+D25</f>
        <v>5641.2198600000002</v>
      </c>
    </row>
    <row r="10" spans="1:4" x14ac:dyDescent="0.25">
      <c r="A10" s="31" t="s">
        <v>3</v>
      </c>
      <c r="B10" s="32" t="s">
        <v>37</v>
      </c>
      <c r="C10" s="2" t="s">
        <v>17</v>
      </c>
      <c r="D10" s="6">
        <f>D11+D12+D13</f>
        <v>4253.1783699999996</v>
      </c>
    </row>
    <row r="11" spans="1:4" x14ac:dyDescent="0.25">
      <c r="A11" s="31"/>
      <c r="B11" s="32"/>
      <c r="C11" s="4" t="s">
        <v>24</v>
      </c>
      <c r="D11" s="5">
        <f>D15+D19</f>
        <v>3274.3542399999997</v>
      </c>
    </row>
    <row r="12" spans="1:4" x14ac:dyDescent="0.25">
      <c r="A12" s="31"/>
      <c r="B12" s="32"/>
      <c r="C12" s="4" t="s">
        <v>5</v>
      </c>
      <c r="D12" s="5">
        <f>D16+D20</f>
        <v>183.24531999999999</v>
      </c>
    </row>
    <row r="13" spans="1:4" x14ac:dyDescent="0.25">
      <c r="A13" s="31"/>
      <c r="B13" s="32"/>
      <c r="C13" s="4" t="s">
        <v>6</v>
      </c>
      <c r="D13" s="7">
        <f>D17+D21</f>
        <v>795.57880999999998</v>
      </c>
    </row>
    <row r="14" spans="1:4" x14ac:dyDescent="0.25">
      <c r="A14" s="31" t="s">
        <v>39</v>
      </c>
      <c r="B14" s="33" t="s">
        <v>38</v>
      </c>
      <c r="C14" s="2" t="s">
        <v>17</v>
      </c>
      <c r="D14" s="6">
        <f>D15+D16+D17</f>
        <v>631.65000000000009</v>
      </c>
    </row>
    <row r="15" spans="1:4" x14ac:dyDescent="0.25">
      <c r="A15" s="31"/>
      <c r="B15" s="33"/>
      <c r="C15" s="8" t="s">
        <v>22</v>
      </c>
      <c r="D15" s="5">
        <f>'Мероприятия прил.4'!G13</f>
        <v>278.81866000000002</v>
      </c>
    </row>
    <row r="16" spans="1:4" x14ac:dyDescent="0.25">
      <c r="A16" s="31"/>
      <c r="B16" s="33"/>
      <c r="C16" s="8" t="s">
        <v>11</v>
      </c>
      <c r="D16" s="5">
        <f>'Мероприятия прил.4'!G14</f>
        <v>14.674670000000001</v>
      </c>
    </row>
    <row r="17" spans="1:4" x14ac:dyDescent="0.25">
      <c r="A17" s="31"/>
      <c r="B17" s="33"/>
      <c r="C17" s="8" t="s">
        <v>12</v>
      </c>
      <c r="D17" s="7">
        <f>'Мероприятия прил.4'!G15</f>
        <v>338.15667000000002</v>
      </c>
    </row>
    <row r="18" spans="1:4" x14ac:dyDescent="0.25">
      <c r="A18" s="31" t="s">
        <v>40</v>
      </c>
      <c r="B18" s="33" t="s">
        <v>30</v>
      </c>
      <c r="C18" s="2" t="s">
        <v>17</v>
      </c>
      <c r="D18" s="3">
        <f>D19+D20+D21</f>
        <v>3621.52837</v>
      </c>
    </row>
    <row r="19" spans="1:4" x14ac:dyDescent="0.25">
      <c r="A19" s="31"/>
      <c r="B19" s="33"/>
      <c r="C19" s="8" t="s">
        <v>22</v>
      </c>
      <c r="D19" s="3">
        <f>'Мероприятия прил.4'!G21</f>
        <v>2995.5355799999998</v>
      </c>
    </row>
    <row r="20" spans="1:4" x14ac:dyDescent="0.25">
      <c r="A20" s="31"/>
      <c r="B20" s="33"/>
      <c r="C20" s="8" t="s">
        <v>11</v>
      </c>
      <c r="D20" s="3">
        <f>'Мероприятия прил.4'!G22</f>
        <v>168.57065</v>
      </c>
    </row>
    <row r="21" spans="1:4" x14ac:dyDescent="0.25">
      <c r="A21" s="31"/>
      <c r="B21" s="33"/>
      <c r="C21" s="8" t="s">
        <v>12</v>
      </c>
      <c r="D21" s="3">
        <f>'Мероприятия прил.4'!G23</f>
        <v>457.42214000000001</v>
      </c>
    </row>
    <row r="22" spans="1:4" x14ac:dyDescent="0.25">
      <c r="A22" s="31" t="s">
        <v>27</v>
      </c>
      <c r="B22" s="32" t="s">
        <v>31</v>
      </c>
      <c r="C22" s="2" t="s">
        <v>17</v>
      </c>
      <c r="D22" s="9">
        <f>D23+D24+D25</f>
        <v>11921.303080000002</v>
      </c>
    </row>
    <row r="23" spans="1:4" x14ac:dyDescent="0.25">
      <c r="A23" s="31"/>
      <c r="B23" s="32"/>
      <c r="C23" s="4" t="s">
        <v>24</v>
      </c>
      <c r="D23" s="9">
        <v>0</v>
      </c>
    </row>
    <row r="24" spans="1:4" x14ac:dyDescent="0.25">
      <c r="A24" s="31"/>
      <c r="B24" s="32"/>
      <c r="C24" s="4" t="s">
        <v>5</v>
      </c>
      <c r="D24" s="9">
        <f>D28+D32+D36+D40+D44</f>
        <v>7075.6620300000004</v>
      </c>
    </row>
    <row r="25" spans="1:4" x14ac:dyDescent="0.25">
      <c r="A25" s="31"/>
      <c r="B25" s="32"/>
      <c r="C25" s="4" t="s">
        <v>6</v>
      </c>
      <c r="D25" s="9">
        <f>D29+D33+D37+D41+D45</f>
        <v>4845.6410500000002</v>
      </c>
    </row>
    <row r="26" spans="1:4" x14ac:dyDescent="0.25">
      <c r="A26" s="31" t="s">
        <v>41</v>
      </c>
      <c r="B26" s="33" t="s">
        <v>43</v>
      </c>
      <c r="C26" s="2" t="s">
        <v>17</v>
      </c>
      <c r="D26" s="9">
        <f>D27+D28+D29</f>
        <v>7759.7456000000002</v>
      </c>
    </row>
    <row r="27" spans="1:4" ht="15.75" customHeight="1" x14ac:dyDescent="0.25">
      <c r="A27" s="31"/>
      <c r="B27" s="33"/>
      <c r="C27" s="8" t="s">
        <v>22</v>
      </c>
      <c r="D27" s="9">
        <v>0</v>
      </c>
    </row>
    <row r="28" spans="1:4" ht="16.5" customHeight="1" x14ac:dyDescent="0.25">
      <c r="A28" s="31"/>
      <c r="B28" s="33"/>
      <c r="C28" s="8" t="s">
        <v>11</v>
      </c>
      <c r="D28" s="9">
        <f>'Мероприятия прил.4'!G63</f>
        <v>6983.7710000000006</v>
      </c>
    </row>
    <row r="29" spans="1:4" ht="15.75" customHeight="1" x14ac:dyDescent="0.25">
      <c r="A29" s="31"/>
      <c r="B29" s="33"/>
      <c r="C29" s="8" t="s">
        <v>12</v>
      </c>
      <c r="D29" s="9">
        <f>'Мероприятия прил.4'!G64</f>
        <v>775.97460000000001</v>
      </c>
    </row>
    <row r="30" spans="1:4" x14ac:dyDescent="0.25">
      <c r="A30" s="31" t="s">
        <v>42</v>
      </c>
      <c r="B30" s="33" t="s">
        <v>66</v>
      </c>
      <c r="C30" s="2" t="s">
        <v>17</v>
      </c>
      <c r="D30" s="9">
        <f>D31+D32+D33</f>
        <v>26.22889</v>
      </c>
    </row>
    <row r="31" spans="1:4" x14ac:dyDescent="0.25">
      <c r="A31" s="31"/>
      <c r="B31" s="33"/>
      <c r="C31" s="8" t="s">
        <v>22</v>
      </c>
      <c r="D31" s="9">
        <v>0</v>
      </c>
    </row>
    <row r="32" spans="1:4" x14ac:dyDescent="0.25">
      <c r="A32" s="31"/>
      <c r="B32" s="33"/>
      <c r="C32" s="8" t="s">
        <v>11</v>
      </c>
      <c r="D32" s="9">
        <f>'Мероприятия прил.4'!G75</f>
        <v>23.606000000000002</v>
      </c>
    </row>
    <row r="33" spans="1:4" x14ac:dyDescent="0.25">
      <c r="A33" s="31"/>
      <c r="B33" s="33"/>
      <c r="C33" s="8" t="s">
        <v>12</v>
      </c>
      <c r="D33" s="9">
        <f>'Мероприятия прил.4'!G76</f>
        <v>2.6228899999999999</v>
      </c>
    </row>
    <row r="34" spans="1:4" x14ac:dyDescent="0.25">
      <c r="A34" s="24" t="s">
        <v>55</v>
      </c>
      <c r="B34" s="30" t="s">
        <v>65</v>
      </c>
      <c r="C34" s="2" t="s">
        <v>17</v>
      </c>
      <c r="D34" s="9">
        <f>D35+D36+D37</f>
        <v>112.47559</v>
      </c>
    </row>
    <row r="35" spans="1:4" x14ac:dyDescent="0.25">
      <c r="A35" s="25"/>
      <c r="B35" s="30"/>
      <c r="C35" s="8" t="s">
        <v>22</v>
      </c>
      <c r="D35" s="9">
        <v>0</v>
      </c>
    </row>
    <row r="36" spans="1:4" x14ac:dyDescent="0.25">
      <c r="A36" s="25"/>
      <c r="B36" s="30"/>
      <c r="C36" s="8" t="s">
        <v>11</v>
      </c>
      <c r="D36" s="9">
        <f>'Мероприятия прил.4'!G90</f>
        <v>47.143029999999996</v>
      </c>
    </row>
    <row r="37" spans="1:4" x14ac:dyDescent="0.25">
      <c r="A37" s="26"/>
      <c r="B37" s="30"/>
      <c r="C37" s="8" t="s">
        <v>12</v>
      </c>
      <c r="D37" s="9">
        <f>'Мероприятия прил.4'!G91</f>
        <v>65.332560000000001</v>
      </c>
    </row>
    <row r="38" spans="1:4" ht="15" customHeight="1" x14ac:dyDescent="0.25">
      <c r="A38" s="24" t="s">
        <v>58</v>
      </c>
      <c r="B38" s="30" t="s">
        <v>67</v>
      </c>
      <c r="C38" s="2" t="s">
        <v>17</v>
      </c>
      <c r="D38" s="9">
        <f>D39+D40+D41</f>
        <v>65</v>
      </c>
    </row>
    <row r="39" spans="1:4" x14ac:dyDescent="0.25">
      <c r="A39" s="25"/>
      <c r="B39" s="30"/>
      <c r="C39" s="8" t="s">
        <v>22</v>
      </c>
      <c r="D39" s="9">
        <v>0</v>
      </c>
    </row>
    <row r="40" spans="1:4" x14ac:dyDescent="0.25">
      <c r="A40" s="25"/>
      <c r="B40" s="30"/>
      <c r="C40" s="8" t="s">
        <v>11</v>
      </c>
      <c r="D40" s="9">
        <f>'Мероприятия прил.4'!G117</f>
        <v>21.141999999999999</v>
      </c>
    </row>
    <row r="41" spans="1:4" x14ac:dyDescent="0.25">
      <c r="A41" s="26"/>
      <c r="B41" s="30"/>
      <c r="C41" s="8" t="s">
        <v>12</v>
      </c>
      <c r="D41" s="9">
        <f>'Мероприятия прил.4'!G118</f>
        <v>43.857999999999997</v>
      </c>
    </row>
    <row r="42" spans="1:4" x14ac:dyDescent="0.25">
      <c r="A42" s="24" t="s">
        <v>86</v>
      </c>
      <c r="B42" s="27" t="s">
        <v>90</v>
      </c>
      <c r="C42" s="2" t="s">
        <v>17</v>
      </c>
      <c r="D42" s="9">
        <f>D43+D44+D45</f>
        <v>3957.8530000000001</v>
      </c>
    </row>
    <row r="43" spans="1:4" x14ac:dyDescent="0.25">
      <c r="A43" s="25"/>
      <c r="B43" s="28"/>
      <c r="C43" s="8" t="s">
        <v>22</v>
      </c>
      <c r="D43" s="9">
        <v>0</v>
      </c>
    </row>
    <row r="44" spans="1:4" x14ac:dyDescent="0.25">
      <c r="A44" s="25"/>
      <c r="B44" s="28"/>
      <c r="C44" s="8" t="s">
        <v>11</v>
      </c>
      <c r="D44" s="9">
        <v>0</v>
      </c>
    </row>
    <row r="45" spans="1:4" x14ac:dyDescent="0.25">
      <c r="A45" s="26"/>
      <c r="B45" s="29"/>
      <c r="C45" s="8" t="s">
        <v>12</v>
      </c>
      <c r="D45" s="9">
        <f>'Мероприятия прил.4'!G133</f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7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topLeftCell="B22" zoomScale="90" zoomScaleNormal="90" workbookViewId="0">
      <selection activeCell="B32" sqref="B32:B35"/>
    </sheetView>
  </sheetViews>
  <sheetFormatPr defaultRowHeight="15" x14ac:dyDescent="0.25"/>
  <cols>
    <col min="1" max="1" width="7.140625" style="11" customWidth="1"/>
    <col min="2" max="2" width="137.28515625" style="11" customWidth="1"/>
    <col min="3" max="3" width="11.42578125" style="11" customWidth="1"/>
    <col min="4" max="4" width="9.28515625" style="11" customWidth="1"/>
    <col min="5" max="5" width="46.42578125" style="11" customWidth="1"/>
    <col min="6" max="6" width="24.140625" style="11" customWidth="1"/>
    <col min="7" max="7" width="17.140625" style="11" customWidth="1"/>
    <col min="8" max="8" width="19.140625" style="11" customWidth="1"/>
    <col min="9" max="9" width="0.42578125" style="11" customWidth="1"/>
    <col min="10" max="10" width="8.85546875" style="11" hidden="1" customWidth="1"/>
    <col min="11" max="11" width="1" style="11" customWidth="1"/>
    <col min="12" max="12" width="27.42578125" style="11" customWidth="1"/>
    <col min="13" max="16384" width="9.140625" style="11"/>
  </cols>
  <sheetData>
    <row r="1" spans="1:8" ht="108.75" customHeight="1" x14ac:dyDescent="0.25">
      <c r="B1" s="75"/>
      <c r="C1" s="75"/>
      <c r="D1" s="75"/>
      <c r="E1" s="75"/>
      <c r="F1" s="12"/>
      <c r="G1" s="34" t="s">
        <v>115</v>
      </c>
      <c r="H1" s="34"/>
    </row>
    <row r="2" spans="1:8" ht="15" customHeight="1" x14ac:dyDescent="0.25">
      <c r="A2" s="70" t="s">
        <v>100</v>
      </c>
      <c r="B2" s="70"/>
      <c r="C2" s="70"/>
      <c r="D2" s="70"/>
      <c r="E2" s="70"/>
      <c r="F2" s="70"/>
      <c r="G2" s="70"/>
      <c r="H2" s="70"/>
    </row>
    <row r="3" spans="1:8" ht="15.75" customHeight="1" x14ac:dyDescent="0.25">
      <c r="A3" s="13"/>
      <c r="B3" s="13"/>
      <c r="C3" s="13"/>
      <c r="D3" s="13"/>
      <c r="E3" s="13"/>
      <c r="F3" s="13"/>
      <c r="G3" s="13"/>
      <c r="H3" s="14" t="s">
        <v>19</v>
      </c>
    </row>
    <row r="4" spans="1:8" ht="15" customHeight="1" x14ac:dyDescent="0.25">
      <c r="A4" s="79" t="s">
        <v>0</v>
      </c>
      <c r="B4" s="71" t="s">
        <v>7</v>
      </c>
      <c r="C4" s="71" t="s">
        <v>14</v>
      </c>
      <c r="D4" s="71"/>
      <c r="E4" s="71" t="s">
        <v>9</v>
      </c>
      <c r="F4" s="71" t="s">
        <v>16</v>
      </c>
      <c r="G4" s="71" t="s">
        <v>4</v>
      </c>
      <c r="H4" s="71" t="s">
        <v>20</v>
      </c>
    </row>
    <row r="5" spans="1:8" x14ac:dyDescent="0.25">
      <c r="A5" s="79"/>
      <c r="B5" s="71"/>
      <c r="C5" s="71" t="s">
        <v>8</v>
      </c>
      <c r="D5" s="71" t="s">
        <v>15</v>
      </c>
      <c r="E5" s="71"/>
      <c r="F5" s="71"/>
      <c r="G5" s="71"/>
      <c r="H5" s="71"/>
    </row>
    <row r="6" spans="1:8" ht="7.5" customHeight="1" x14ac:dyDescent="0.25">
      <c r="A6" s="79"/>
      <c r="B6" s="71"/>
      <c r="C6" s="71"/>
      <c r="D6" s="71"/>
      <c r="E6" s="71"/>
      <c r="F6" s="71"/>
      <c r="G6" s="71"/>
      <c r="H6" s="71"/>
    </row>
    <row r="7" spans="1:8" ht="15" customHeight="1" x14ac:dyDescent="0.25">
      <c r="A7" s="72"/>
      <c r="B7" s="73" t="s">
        <v>106</v>
      </c>
      <c r="C7" s="45" t="s">
        <v>10</v>
      </c>
      <c r="D7" s="45" t="s">
        <v>10</v>
      </c>
      <c r="E7" s="45" t="s">
        <v>110</v>
      </c>
      <c r="F7" s="15" t="s">
        <v>17</v>
      </c>
      <c r="G7" s="3">
        <f>G8+G9+G10</f>
        <v>16174.481449999999</v>
      </c>
      <c r="H7" s="76" t="s">
        <v>28</v>
      </c>
    </row>
    <row r="8" spans="1:8" x14ac:dyDescent="0.25">
      <c r="A8" s="72"/>
      <c r="B8" s="73"/>
      <c r="C8" s="45"/>
      <c r="D8" s="45"/>
      <c r="E8" s="45"/>
      <c r="F8" s="15" t="s">
        <v>22</v>
      </c>
      <c r="G8" s="5">
        <f>G13+G21+G62+G74+G89+G131</f>
        <v>3274.3542399999997</v>
      </c>
      <c r="H8" s="77"/>
    </row>
    <row r="9" spans="1:8" x14ac:dyDescent="0.25">
      <c r="A9" s="72"/>
      <c r="B9" s="74"/>
      <c r="C9" s="45"/>
      <c r="D9" s="45"/>
      <c r="E9" s="45"/>
      <c r="F9" s="15" t="s">
        <v>11</v>
      </c>
      <c r="G9" s="3">
        <f>G14+G22+G63+G75+G90+G117+G132</f>
        <v>7258.9073500000004</v>
      </c>
      <c r="H9" s="77"/>
    </row>
    <row r="10" spans="1:8" x14ac:dyDescent="0.25">
      <c r="A10" s="72"/>
      <c r="B10" s="74"/>
      <c r="C10" s="45"/>
      <c r="D10" s="45"/>
      <c r="E10" s="45"/>
      <c r="F10" s="15" t="s">
        <v>12</v>
      </c>
      <c r="G10" s="3">
        <f>G15+G23+G64+G76+G91+G118+G133</f>
        <v>5641.2198600000002</v>
      </c>
      <c r="H10" s="78"/>
    </row>
    <row r="11" spans="1:8" ht="38.25" customHeight="1" x14ac:dyDescent="0.25">
      <c r="A11" s="67" t="s">
        <v>29</v>
      </c>
      <c r="B11" s="68"/>
      <c r="C11" s="68"/>
      <c r="D11" s="68"/>
      <c r="E11" s="68"/>
      <c r="F11" s="68"/>
      <c r="G11" s="68"/>
      <c r="H11" s="69"/>
    </row>
    <row r="12" spans="1:8" ht="15" customHeight="1" x14ac:dyDescent="0.25">
      <c r="A12" s="43" t="s">
        <v>23</v>
      </c>
      <c r="B12" s="89" t="s">
        <v>26</v>
      </c>
      <c r="C12" s="45" t="s">
        <v>25</v>
      </c>
      <c r="D12" s="46" t="s">
        <v>10</v>
      </c>
      <c r="E12" s="41" t="s">
        <v>113</v>
      </c>
      <c r="F12" s="15" t="s">
        <v>17</v>
      </c>
      <c r="G12" s="6">
        <v>631.65</v>
      </c>
      <c r="H12" s="50" t="s">
        <v>28</v>
      </c>
    </row>
    <row r="13" spans="1:8" x14ac:dyDescent="0.25">
      <c r="A13" s="43"/>
      <c r="B13" s="89"/>
      <c r="C13" s="45"/>
      <c r="D13" s="47"/>
      <c r="E13" s="49"/>
      <c r="F13" s="16" t="s">
        <v>22</v>
      </c>
      <c r="G13" s="5">
        <v>278.81866000000002</v>
      </c>
      <c r="H13" s="51"/>
    </row>
    <row r="14" spans="1:8" x14ac:dyDescent="0.25">
      <c r="A14" s="43"/>
      <c r="B14" s="89"/>
      <c r="C14" s="45"/>
      <c r="D14" s="47"/>
      <c r="E14" s="49"/>
      <c r="F14" s="16" t="s">
        <v>11</v>
      </c>
      <c r="G14" s="5">
        <v>14.674670000000001</v>
      </c>
      <c r="H14" s="51"/>
    </row>
    <row r="15" spans="1:8" x14ac:dyDescent="0.25">
      <c r="A15" s="43"/>
      <c r="B15" s="89"/>
      <c r="C15" s="45"/>
      <c r="D15" s="48"/>
      <c r="E15" s="42"/>
      <c r="F15" s="16" t="s">
        <v>12</v>
      </c>
      <c r="G15" s="7">
        <v>338.15667000000002</v>
      </c>
      <c r="H15" s="51"/>
    </row>
    <row r="16" spans="1:8" ht="13.5" customHeight="1" x14ac:dyDescent="0.25">
      <c r="A16" s="43" t="s">
        <v>71</v>
      </c>
      <c r="B16" s="44" t="s">
        <v>73</v>
      </c>
      <c r="C16" s="45" t="s">
        <v>25</v>
      </c>
      <c r="D16" s="46" t="s">
        <v>44</v>
      </c>
      <c r="E16" s="41">
        <v>2018</v>
      </c>
      <c r="F16" s="15" t="s">
        <v>17</v>
      </c>
      <c r="G16" s="6">
        <v>631.65</v>
      </c>
      <c r="H16" s="52"/>
    </row>
    <row r="17" spans="1:12" ht="15" customHeight="1" x14ac:dyDescent="0.25">
      <c r="A17" s="43"/>
      <c r="B17" s="44"/>
      <c r="C17" s="45"/>
      <c r="D17" s="47"/>
      <c r="E17" s="49"/>
      <c r="F17" s="16" t="s">
        <v>22</v>
      </c>
      <c r="G17" s="5">
        <v>278.81866000000002</v>
      </c>
      <c r="H17" s="52"/>
    </row>
    <row r="18" spans="1:12" ht="16.5" customHeight="1" x14ac:dyDescent="0.25">
      <c r="A18" s="43"/>
      <c r="B18" s="44"/>
      <c r="C18" s="45"/>
      <c r="D18" s="47"/>
      <c r="E18" s="49"/>
      <c r="F18" s="16" t="s">
        <v>11</v>
      </c>
      <c r="G18" s="5">
        <v>14.674670000000001</v>
      </c>
      <c r="H18" s="52"/>
    </row>
    <row r="19" spans="1:12" ht="14.25" customHeight="1" x14ac:dyDescent="0.25">
      <c r="A19" s="43"/>
      <c r="B19" s="44"/>
      <c r="C19" s="45"/>
      <c r="D19" s="48"/>
      <c r="E19" s="42"/>
      <c r="F19" s="16" t="s">
        <v>12</v>
      </c>
      <c r="G19" s="7">
        <v>338.15667000000002</v>
      </c>
      <c r="H19" s="52"/>
    </row>
    <row r="20" spans="1:12" x14ac:dyDescent="0.25">
      <c r="A20" s="58" t="s">
        <v>18</v>
      </c>
      <c r="B20" s="80" t="s">
        <v>76</v>
      </c>
      <c r="C20" s="41" t="s">
        <v>25</v>
      </c>
      <c r="D20" s="46">
        <v>6910</v>
      </c>
      <c r="E20" s="41" t="s">
        <v>113</v>
      </c>
      <c r="F20" s="15" t="s">
        <v>17</v>
      </c>
      <c r="G20" s="3">
        <f>G21+G22+G23</f>
        <v>3621.52837</v>
      </c>
      <c r="H20" s="52"/>
      <c r="L20" s="17"/>
    </row>
    <row r="21" spans="1:12" x14ac:dyDescent="0.25">
      <c r="A21" s="59"/>
      <c r="B21" s="81"/>
      <c r="C21" s="49"/>
      <c r="D21" s="47"/>
      <c r="E21" s="49"/>
      <c r="F21" s="16" t="s">
        <v>22</v>
      </c>
      <c r="G21" s="3">
        <f>G25+G29+G33+G37+G41+G45+G49+G53+G57</f>
        <v>2995.5355799999998</v>
      </c>
      <c r="H21" s="52"/>
      <c r="L21" s="17"/>
    </row>
    <row r="22" spans="1:12" x14ac:dyDescent="0.25">
      <c r="A22" s="59"/>
      <c r="B22" s="81"/>
      <c r="C22" s="49"/>
      <c r="D22" s="47"/>
      <c r="E22" s="49"/>
      <c r="F22" s="16" t="s">
        <v>11</v>
      </c>
      <c r="G22" s="3">
        <f>G26+G30+G34+G38+G42+G46+G50+G54+G58</f>
        <v>168.57065</v>
      </c>
      <c r="H22" s="52"/>
      <c r="L22" s="17"/>
    </row>
    <row r="23" spans="1:12" x14ac:dyDescent="0.25">
      <c r="A23" s="60"/>
      <c r="B23" s="82"/>
      <c r="C23" s="42"/>
      <c r="D23" s="48"/>
      <c r="E23" s="42"/>
      <c r="F23" s="16" t="s">
        <v>12</v>
      </c>
      <c r="G23" s="3">
        <f>G27+G31+G35+G39+G43+G47+G51+G55+G59</f>
        <v>457.42214000000001</v>
      </c>
      <c r="H23" s="52"/>
      <c r="L23" s="17"/>
    </row>
    <row r="24" spans="1:12" x14ac:dyDescent="0.25">
      <c r="A24" s="58" t="s">
        <v>72</v>
      </c>
      <c r="B24" s="63" t="s">
        <v>77</v>
      </c>
      <c r="C24" s="41" t="s">
        <v>74</v>
      </c>
      <c r="D24" s="46" t="s">
        <v>45</v>
      </c>
      <c r="E24" s="41">
        <v>2018</v>
      </c>
      <c r="F24" s="15" t="s">
        <v>17</v>
      </c>
      <c r="G24" s="18">
        <v>147.4804</v>
      </c>
      <c r="H24" s="52"/>
    </row>
    <row r="25" spans="1:12" x14ac:dyDescent="0.25">
      <c r="A25" s="83"/>
      <c r="B25" s="85"/>
      <c r="C25" s="87"/>
      <c r="D25" s="87"/>
      <c r="E25" s="87"/>
      <c r="F25" s="16" t="s">
        <v>22</v>
      </c>
      <c r="G25" s="18">
        <v>139.40933999999999</v>
      </c>
      <c r="H25" s="52"/>
    </row>
    <row r="26" spans="1:12" x14ac:dyDescent="0.25">
      <c r="A26" s="83"/>
      <c r="B26" s="85"/>
      <c r="C26" s="87"/>
      <c r="D26" s="87"/>
      <c r="E26" s="87"/>
      <c r="F26" s="16" t="s">
        <v>11</v>
      </c>
      <c r="G26" s="18">
        <v>7.3373299999999997</v>
      </c>
      <c r="H26" s="52"/>
    </row>
    <row r="27" spans="1:12" x14ac:dyDescent="0.25">
      <c r="A27" s="84"/>
      <c r="B27" s="86"/>
      <c r="C27" s="88"/>
      <c r="D27" s="88"/>
      <c r="E27" s="88"/>
      <c r="F27" s="16" t="s">
        <v>12</v>
      </c>
      <c r="G27" s="18">
        <v>0.73372999999999999</v>
      </c>
      <c r="H27" s="52"/>
    </row>
    <row r="28" spans="1:12" ht="14.25" customHeight="1" x14ac:dyDescent="0.25">
      <c r="A28" s="43" t="s">
        <v>13</v>
      </c>
      <c r="B28" s="44" t="s">
        <v>70</v>
      </c>
      <c r="C28" s="45" t="s">
        <v>25</v>
      </c>
      <c r="D28" s="46" t="s">
        <v>69</v>
      </c>
      <c r="E28" s="41">
        <v>2019</v>
      </c>
      <c r="F28" s="15" t="s">
        <v>17</v>
      </c>
      <c r="G28" s="18">
        <f>G29+G30+G31</f>
        <v>162.98796999999999</v>
      </c>
      <c r="H28" s="52"/>
    </row>
    <row r="29" spans="1:12" ht="14.25" customHeight="1" x14ac:dyDescent="0.25">
      <c r="A29" s="43"/>
      <c r="B29" s="44"/>
      <c r="C29" s="45"/>
      <c r="D29" s="47"/>
      <c r="E29" s="49"/>
      <c r="F29" s="16" t="s">
        <v>22</v>
      </c>
      <c r="G29" s="18">
        <v>107.30009</v>
      </c>
      <c r="H29" s="52"/>
    </row>
    <row r="30" spans="1:12" ht="13.5" customHeight="1" x14ac:dyDescent="0.25">
      <c r="A30" s="43"/>
      <c r="B30" s="44"/>
      <c r="C30" s="45"/>
      <c r="D30" s="47"/>
      <c r="E30" s="49"/>
      <c r="F30" s="16" t="s">
        <v>11</v>
      </c>
      <c r="G30" s="18">
        <v>1.0838399999999999</v>
      </c>
      <c r="H30" s="52"/>
    </row>
    <row r="31" spans="1:12" ht="14.25" customHeight="1" x14ac:dyDescent="0.25">
      <c r="A31" s="43"/>
      <c r="B31" s="44"/>
      <c r="C31" s="45"/>
      <c r="D31" s="48"/>
      <c r="E31" s="42"/>
      <c r="F31" s="16" t="s">
        <v>12</v>
      </c>
      <c r="G31" s="18">
        <v>54.604039999999998</v>
      </c>
      <c r="H31" s="52"/>
    </row>
    <row r="32" spans="1:12" ht="12.75" customHeight="1" x14ac:dyDescent="0.25">
      <c r="A32" s="43" t="s">
        <v>46</v>
      </c>
      <c r="B32" s="44" t="s">
        <v>78</v>
      </c>
      <c r="C32" s="45" t="s">
        <v>25</v>
      </c>
      <c r="D32" s="46" t="s">
        <v>68</v>
      </c>
      <c r="E32" s="41">
        <v>2019</v>
      </c>
      <c r="F32" s="15" t="s">
        <v>17</v>
      </c>
      <c r="G32" s="5">
        <f>G33+G34+G35</f>
        <v>155.54000000000002</v>
      </c>
      <c r="H32" s="52"/>
    </row>
    <row r="33" spans="1:8" ht="12.75" customHeight="1" x14ac:dyDescent="0.25">
      <c r="A33" s="43"/>
      <c r="B33" s="44"/>
      <c r="C33" s="45"/>
      <c r="D33" s="47"/>
      <c r="E33" s="49"/>
      <c r="F33" s="16" t="s">
        <v>22</v>
      </c>
      <c r="G33" s="5">
        <v>153.83077</v>
      </c>
      <c r="H33" s="52"/>
    </row>
    <row r="34" spans="1:8" ht="15" customHeight="1" x14ac:dyDescent="0.25">
      <c r="A34" s="43"/>
      <c r="B34" s="44"/>
      <c r="C34" s="45"/>
      <c r="D34" s="47"/>
      <c r="E34" s="49"/>
      <c r="F34" s="16" t="s">
        <v>11</v>
      </c>
      <c r="G34" s="5">
        <v>1.55385</v>
      </c>
      <c r="H34" s="52"/>
    </row>
    <row r="35" spans="1:8" ht="15" customHeight="1" x14ac:dyDescent="0.25">
      <c r="A35" s="43"/>
      <c r="B35" s="44"/>
      <c r="C35" s="45"/>
      <c r="D35" s="48"/>
      <c r="E35" s="42"/>
      <c r="F35" s="16" t="s">
        <v>12</v>
      </c>
      <c r="G35" s="5">
        <v>0.15537999999999999</v>
      </c>
      <c r="H35" s="52"/>
    </row>
    <row r="36" spans="1:8" ht="13.5" customHeight="1" x14ac:dyDescent="0.25">
      <c r="A36" s="43" t="s">
        <v>75</v>
      </c>
      <c r="B36" s="44" t="s">
        <v>79</v>
      </c>
      <c r="C36" s="45" t="s">
        <v>25</v>
      </c>
      <c r="D36" s="46" t="s">
        <v>80</v>
      </c>
      <c r="E36" s="41">
        <v>2019</v>
      </c>
      <c r="F36" s="15" t="s">
        <v>17</v>
      </c>
      <c r="G36" s="5">
        <f>G37+G38+G39</f>
        <v>355.52</v>
      </c>
      <c r="H36" s="52"/>
    </row>
    <row r="37" spans="1:8" ht="16.5" customHeight="1" x14ac:dyDescent="0.25">
      <c r="A37" s="43"/>
      <c r="B37" s="44"/>
      <c r="C37" s="45"/>
      <c r="D37" s="47"/>
      <c r="E37" s="49"/>
      <c r="F37" s="16" t="s">
        <v>22</v>
      </c>
      <c r="G37" s="5">
        <v>345.51231999999999</v>
      </c>
      <c r="H37" s="52"/>
    </row>
    <row r="38" spans="1:8" ht="13.5" customHeight="1" x14ac:dyDescent="0.25">
      <c r="A38" s="43"/>
      <c r="B38" s="44"/>
      <c r="C38" s="45"/>
      <c r="D38" s="47"/>
      <c r="E38" s="49"/>
      <c r="F38" s="16" t="s">
        <v>11</v>
      </c>
      <c r="G38" s="5">
        <v>3.4900199999999999</v>
      </c>
      <c r="H38" s="52"/>
    </row>
    <row r="39" spans="1:8" ht="18" customHeight="1" x14ac:dyDescent="0.25">
      <c r="A39" s="43"/>
      <c r="B39" s="44"/>
      <c r="C39" s="45"/>
      <c r="D39" s="48"/>
      <c r="E39" s="42"/>
      <c r="F39" s="16" t="s">
        <v>12</v>
      </c>
      <c r="G39" s="19">
        <v>6.5176600000000002</v>
      </c>
      <c r="H39" s="52"/>
    </row>
    <row r="40" spans="1:8" ht="17.25" customHeight="1" x14ac:dyDescent="0.25">
      <c r="A40" s="43" t="s">
        <v>91</v>
      </c>
      <c r="B40" s="44" t="s">
        <v>70</v>
      </c>
      <c r="C40" s="45" t="s">
        <v>25</v>
      </c>
      <c r="D40" s="46" t="s">
        <v>92</v>
      </c>
      <c r="E40" s="41">
        <v>2020</v>
      </c>
      <c r="F40" s="15" t="s">
        <v>17</v>
      </c>
      <c r="G40" s="18">
        <f>G41+G42+G43</f>
        <v>600</v>
      </c>
      <c r="H40" s="52"/>
    </row>
    <row r="41" spans="1:8" ht="12.75" customHeight="1" x14ac:dyDescent="0.25">
      <c r="A41" s="43"/>
      <c r="B41" s="44"/>
      <c r="C41" s="45"/>
      <c r="D41" s="47"/>
      <c r="E41" s="49"/>
      <c r="F41" s="16" t="s">
        <v>22</v>
      </c>
      <c r="G41" s="20">
        <v>448.71129000000002</v>
      </c>
      <c r="H41" s="52"/>
    </row>
    <row r="42" spans="1:8" ht="12.75" customHeight="1" x14ac:dyDescent="0.25">
      <c r="A42" s="43"/>
      <c r="B42" s="44"/>
      <c r="C42" s="45"/>
      <c r="D42" s="47"/>
      <c r="E42" s="49"/>
      <c r="F42" s="16" t="s">
        <v>11</v>
      </c>
      <c r="G42" s="3">
        <v>50.938519999999997</v>
      </c>
      <c r="H42" s="52"/>
    </row>
    <row r="43" spans="1:8" ht="12.75" customHeight="1" x14ac:dyDescent="0.25">
      <c r="A43" s="43"/>
      <c r="B43" s="44"/>
      <c r="C43" s="45"/>
      <c r="D43" s="48"/>
      <c r="E43" s="42"/>
      <c r="F43" s="16" t="s">
        <v>12</v>
      </c>
      <c r="G43" s="3">
        <v>100.35019</v>
      </c>
      <c r="H43" s="52"/>
    </row>
    <row r="44" spans="1:8" ht="12.75" customHeight="1" x14ac:dyDescent="0.25">
      <c r="A44" s="43" t="s">
        <v>96</v>
      </c>
      <c r="B44" s="44" t="s">
        <v>70</v>
      </c>
      <c r="C44" s="45" t="s">
        <v>25</v>
      </c>
      <c r="D44" s="46" t="s">
        <v>97</v>
      </c>
      <c r="E44" s="41">
        <v>2021</v>
      </c>
      <c r="F44" s="15" t="s">
        <v>17</v>
      </c>
      <c r="G44" s="18">
        <f>G45+G46+G47</f>
        <v>500</v>
      </c>
      <c r="H44" s="52"/>
    </row>
    <row r="45" spans="1:8" ht="12.75" customHeight="1" x14ac:dyDescent="0.25">
      <c r="A45" s="43"/>
      <c r="B45" s="44"/>
      <c r="C45" s="45"/>
      <c r="D45" s="47"/>
      <c r="E45" s="49"/>
      <c r="F45" s="16" t="s">
        <v>22</v>
      </c>
      <c r="G45" s="20">
        <v>458.35297000000003</v>
      </c>
      <c r="H45" s="52"/>
    </row>
    <row r="46" spans="1:8" ht="12.75" customHeight="1" x14ac:dyDescent="0.25">
      <c r="A46" s="43"/>
      <c r="B46" s="44"/>
      <c r="C46" s="45"/>
      <c r="D46" s="47"/>
      <c r="E46" s="49"/>
      <c r="F46" s="16" t="s">
        <v>11</v>
      </c>
      <c r="G46" s="3">
        <v>32.884030000000003</v>
      </c>
      <c r="H46" s="52"/>
    </row>
    <row r="47" spans="1:8" ht="12.75" customHeight="1" x14ac:dyDescent="0.25">
      <c r="A47" s="43"/>
      <c r="B47" s="44"/>
      <c r="C47" s="45"/>
      <c r="D47" s="48"/>
      <c r="E47" s="42"/>
      <c r="F47" s="16" t="s">
        <v>12</v>
      </c>
      <c r="G47" s="3">
        <v>8.7629999999999999</v>
      </c>
      <c r="H47" s="52"/>
    </row>
    <row r="48" spans="1:8" ht="12.75" customHeight="1" x14ac:dyDescent="0.25">
      <c r="A48" s="43" t="s">
        <v>98</v>
      </c>
      <c r="B48" s="44" t="s">
        <v>102</v>
      </c>
      <c r="C48" s="45" t="s">
        <v>25</v>
      </c>
      <c r="D48" s="46" t="s">
        <v>107</v>
      </c>
      <c r="E48" s="41">
        <v>2022</v>
      </c>
      <c r="F48" s="15" t="s">
        <v>17</v>
      </c>
      <c r="G48" s="18">
        <f>G49+G50+G51</f>
        <v>500</v>
      </c>
      <c r="H48" s="52"/>
    </row>
    <row r="49" spans="1:8" ht="12.75" customHeight="1" x14ac:dyDescent="0.25">
      <c r="A49" s="43"/>
      <c r="B49" s="44"/>
      <c r="C49" s="45"/>
      <c r="D49" s="47"/>
      <c r="E49" s="49"/>
      <c r="F49" s="16" t="s">
        <v>22</v>
      </c>
      <c r="G49" s="20">
        <v>393.64341000000002</v>
      </c>
      <c r="H49" s="52"/>
    </row>
    <row r="50" spans="1:8" ht="12.75" customHeight="1" x14ac:dyDescent="0.25">
      <c r="A50" s="43"/>
      <c r="B50" s="44"/>
      <c r="C50" s="45"/>
      <c r="D50" s="47"/>
      <c r="E50" s="49"/>
      <c r="F50" s="16" t="s">
        <v>11</v>
      </c>
      <c r="G50" s="3">
        <v>23.844290000000001</v>
      </c>
      <c r="H50" s="52"/>
    </row>
    <row r="51" spans="1:8" ht="12.75" customHeight="1" x14ac:dyDescent="0.25">
      <c r="A51" s="43"/>
      <c r="B51" s="44"/>
      <c r="C51" s="45"/>
      <c r="D51" s="48"/>
      <c r="E51" s="42"/>
      <c r="F51" s="16" t="s">
        <v>12</v>
      </c>
      <c r="G51" s="3">
        <v>82.512299999999996</v>
      </c>
      <c r="H51" s="52"/>
    </row>
    <row r="52" spans="1:8" ht="12.75" customHeight="1" x14ac:dyDescent="0.25">
      <c r="A52" s="43" t="s">
        <v>101</v>
      </c>
      <c r="B52" s="44" t="s">
        <v>103</v>
      </c>
      <c r="C52" s="45" t="s">
        <v>108</v>
      </c>
      <c r="D52" s="46" t="s">
        <v>109</v>
      </c>
      <c r="E52" s="41">
        <v>2023</v>
      </c>
      <c r="F52" s="15" t="s">
        <v>17</v>
      </c>
      <c r="G52" s="18">
        <f>G53+G54+G55</f>
        <v>600</v>
      </c>
      <c r="H52" s="52"/>
    </row>
    <row r="53" spans="1:8" ht="12.75" customHeight="1" x14ac:dyDescent="0.25">
      <c r="A53" s="43"/>
      <c r="B53" s="44"/>
      <c r="C53" s="45"/>
      <c r="D53" s="47"/>
      <c r="E53" s="49"/>
      <c r="F53" s="16" t="s">
        <v>22</v>
      </c>
      <c r="G53" s="20">
        <v>470.48856000000001</v>
      </c>
      <c r="H53" s="52"/>
    </row>
    <row r="54" spans="1:8" ht="12.75" customHeight="1" x14ac:dyDescent="0.25">
      <c r="A54" s="43"/>
      <c r="B54" s="44"/>
      <c r="C54" s="45"/>
      <c r="D54" s="47"/>
      <c r="E54" s="49"/>
      <c r="F54" s="16" t="s">
        <v>11</v>
      </c>
      <c r="G54" s="3">
        <v>23.524429999999999</v>
      </c>
      <c r="H54" s="52"/>
    </row>
    <row r="55" spans="1:8" ht="12.75" customHeight="1" x14ac:dyDescent="0.25">
      <c r="A55" s="43"/>
      <c r="B55" s="44"/>
      <c r="C55" s="45"/>
      <c r="D55" s="48"/>
      <c r="E55" s="42"/>
      <c r="F55" s="16" t="s">
        <v>12</v>
      </c>
      <c r="G55" s="3">
        <v>105.98701</v>
      </c>
      <c r="H55" s="52"/>
    </row>
    <row r="56" spans="1:8" ht="12.75" customHeight="1" x14ac:dyDescent="0.25">
      <c r="A56" s="43" t="s">
        <v>111</v>
      </c>
      <c r="B56" s="44" t="s">
        <v>116</v>
      </c>
      <c r="C56" s="45" t="s">
        <v>108</v>
      </c>
      <c r="D56" s="46" t="s">
        <v>112</v>
      </c>
      <c r="E56" s="41">
        <v>2024</v>
      </c>
      <c r="F56" s="15" t="s">
        <v>17</v>
      </c>
      <c r="G56" s="18">
        <f>G57+G58+G59</f>
        <v>600</v>
      </c>
      <c r="H56" s="52"/>
    </row>
    <row r="57" spans="1:8" ht="12.75" customHeight="1" x14ac:dyDescent="0.25">
      <c r="A57" s="43"/>
      <c r="B57" s="44"/>
      <c r="C57" s="45"/>
      <c r="D57" s="47"/>
      <c r="E57" s="49"/>
      <c r="F57" s="16" t="s">
        <v>22</v>
      </c>
      <c r="G57" s="20">
        <v>478.28683000000001</v>
      </c>
      <c r="H57" s="52"/>
    </row>
    <row r="58" spans="1:8" ht="12.75" customHeight="1" x14ac:dyDescent="0.25">
      <c r="A58" s="43"/>
      <c r="B58" s="44"/>
      <c r="C58" s="45"/>
      <c r="D58" s="47"/>
      <c r="E58" s="49"/>
      <c r="F58" s="16" t="s">
        <v>11</v>
      </c>
      <c r="G58" s="3">
        <v>23.914339999999999</v>
      </c>
      <c r="H58" s="52"/>
    </row>
    <row r="59" spans="1:8" ht="12.75" customHeight="1" x14ac:dyDescent="0.25">
      <c r="A59" s="43"/>
      <c r="B59" s="44"/>
      <c r="C59" s="45"/>
      <c r="D59" s="48"/>
      <c r="E59" s="42"/>
      <c r="F59" s="16" t="s">
        <v>12</v>
      </c>
      <c r="G59" s="3">
        <v>97.798829999999995</v>
      </c>
      <c r="H59" s="53"/>
    </row>
    <row r="60" spans="1:8" ht="27.75" customHeight="1" x14ac:dyDescent="0.25">
      <c r="A60" s="67" t="s">
        <v>31</v>
      </c>
      <c r="B60" s="68"/>
      <c r="C60" s="68"/>
      <c r="D60" s="68"/>
      <c r="E60" s="68"/>
      <c r="F60" s="68"/>
      <c r="G60" s="68"/>
      <c r="H60" s="69"/>
    </row>
    <row r="61" spans="1:8" ht="18" customHeight="1" x14ac:dyDescent="0.25">
      <c r="A61" s="58" t="s">
        <v>32</v>
      </c>
      <c r="B61" s="80" t="s">
        <v>33</v>
      </c>
      <c r="C61" s="41" t="s">
        <v>25</v>
      </c>
      <c r="D61" s="46" t="s">
        <v>49</v>
      </c>
      <c r="E61" s="41" t="s">
        <v>82</v>
      </c>
      <c r="F61" s="15" t="s">
        <v>17</v>
      </c>
      <c r="G61" s="21">
        <f>G62+G63+G64</f>
        <v>7759.7456000000002</v>
      </c>
      <c r="H61" s="54" t="s">
        <v>28</v>
      </c>
    </row>
    <row r="62" spans="1:8" ht="17.25" customHeight="1" x14ac:dyDescent="0.25">
      <c r="A62" s="59"/>
      <c r="B62" s="81"/>
      <c r="C62" s="49"/>
      <c r="D62" s="47"/>
      <c r="E62" s="49"/>
      <c r="F62" s="16" t="s">
        <v>22</v>
      </c>
      <c r="G62" s="21">
        <f>G66+G70</f>
        <v>0</v>
      </c>
      <c r="H62" s="55"/>
    </row>
    <row r="63" spans="1:8" ht="18" customHeight="1" x14ac:dyDescent="0.25">
      <c r="A63" s="59"/>
      <c r="B63" s="81"/>
      <c r="C63" s="49"/>
      <c r="D63" s="47"/>
      <c r="E63" s="49"/>
      <c r="F63" s="16" t="s">
        <v>11</v>
      </c>
      <c r="G63" s="21">
        <f>G67+G71</f>
        <v>6983.7710000000006</v>
      </c>
      <c r="H63" s="55"/>
    </row>
    <row r="64" spans="1:8" ht="19.5" customHeight="1" x14ac:dyDescent="0.25">
      <c r="A64" s="60"/>
      <c r="B64" s="82"/>
      <c r="C64" s="42"/>
      <c r="D64" s="48"/>
      <c r="E64" s="42"/>
      <c r="F64" s="16" t="s">
        <v>12</v>
      </c>
      <c r="G64" s="21">
        <f>G68+G72</f>
        <v>775.97460000000001</v>
      </c>
      <c r="H64" s="55"/>
    </row>
    <row r="65" spans="1:8" ht="15.75" customHeight="1" x14ac:dyDescent="0.25">
      <c r="A65" s="58" t="s">
        <v>34</v>
      </c>
      <c r="B65" s="63" t="s">
        <v>47</v>
      </c>
      <c r="C65" s="41" t="s">
        <v>25</v>
      </c>
      <c r="D65" s="46" t="s">
        <v>48</v>
      </c>
      <c r="E65" s="41">
        <v>2018</v>
      </c>
      <c r="F65" s="15" t="s">
        <v>17</v>
      </c>
      <c r="G65" s="21">
        <f>G66+G67+G68</f>
        <v>3370</v>
      </c>
      <c r="H65" s="55"/>
    </row>
    <row r="66" spans="1:8" ht="16.5" customHeight="1" x14ac:dyDescent="0.25">
      <c r="A66" s="59"/>
      <c r="B66" s="64"/>
      <c r="C66" s="49"/>
      <c r="D66" s="47"/>
      <c r="E66" s="49"/>
      <c r="F66" s="16" t="s">
        <v>22</v>
      </c>
      <c r="G66" s="21">
        <v>0</v>
      </c>
      <c r="H66" s="55"/>
    </row>
    <row r="67" spans="1:8" ht="15.75" customHeight="1" x14ac:dyDescent="0.25">
      <c r="A67" s="59"/>
      <c r="B67" s="64"/>
      <c r="C67" s="49"/>
      <c r="D67" s="47"/>
      <c r="E67" s="49"/>
      <c r="F67" s="16" t="s">
        <v>11</v>
      </c>
      <c r="G67" s="21">
        <v>3033</v>
      </c>
      <c r="H67" s="55"/>
    </row>
    <row r="68" spans="1:8" ht="15.75" customHeight="1" x14ac:dyDescent="0.25">
      <c r="A68" s="60"/>
      <c r="B68" s="65"/>
      <c r="C68" s="42"/>
      <c r="D68" s="48"/>
      <c r="E68" s="42"/>
      <c r="F68" s="16" t="s">
        <v>12</v>
      </c>
      <c r="G68" s="21">
        <v>337</v>
      </c>
      <c r="H68" s="55"/>
    </row>
    <row r="69" spans="1:8" ht="15.75" customHeight="1" x14ac:dyDescent="0.25">
      <c r="A69" s="58" t="s">
        <v>81</v>
      </c>
      <c r="B69" s="63" t="s">
        <v>84</v>
      </c>
      <c r="C69" s="41" t="s">
        <v>25</v>
      </c>
      <c r="D69" s="46" t="s">
        <v>83</v>
      </c>
      <c r="E69" s="41">
        <v>2019</v>
      </c>
      <c r="F69" s="15" t="s">
        <v>17</v>
      </c>
      <c r="G69" s="21">
        <f>G70+G71+G72</f>
        <v>4389.7456000000002</v>
      </c>
      <c r="H69" s="55"/>
    </row>
    <row r="70" spans="1:8" ht="15.75" customHeight="1" x14ac:dyDescent="0.25">
      <c r="A70" s="59"/>
      <c r="B70" s="64"/>
      <c r="C70" s="49"/>
      <c r="D70" s="47"/>
      <c r="E70" s="49"/>
      <c r="F70" s="16" t="s">
        <v>22</v>
      </c>
      <c r="G70" s="21">
        <v>0</v>
      </c>
      <c r="H70" s="55"/>
    </row>
    <row r="71" spans="1:8" ht="15.75" customHeight="1" x14ac:dyDescent="0.25">
      <c r="A71" s="59"/>
      <c r="B71" s="64"/>
      <c r="C71" s="49"/>
      <c r="D71" s="47"/>
      <c r="E71" s="49"/>
      <c r="F71" s="16" t="s">
        <v>11</v>
      </c>
      <c r="G71" s="21">
        <v>3950.7710000000002</v>
      </c>
      <c r="H71" s="55"/>
    </row>
    <row r="72" spans="1:8" ht="15.75" customHeight="1" x14ac:dyDescent="0.25">
      <c r="A72" s="60"/>
      <c r="B72" s="65"/>
      <c r="C72" s="42"/>
      <c r="D72" s="48"/>
      <c r="E72" s="42"/>
      <c r="F72" s="16" t="s">
        <v>12</v>
      </c>
      <c r="G72" s="21">
        <v>438.97460000000001</v>
      </c>
      <c r="H72" s="55"/>
    </row>
    <row r="73" spans="1:8" x14ac:dyDescent="0.25">
      <c r="A73" s="58" t="s">
        <v>53</v>
      </c>
      <c r="B73" s="66" t="s">
        <v>50</v>
      </c>
      <c r="C73" s="41" t="s">
        <v>52</v>
      </c>
      <c r="D73" s="46" t="s">
        <v>45</v>
      </c>
      <c r="E73" s="41">
        <v>2019</v>
      </c>
      <c r="F73" s="15" t="s">
        <v>17</v>
      </c>
      <c r="G73" s="21">
        <f>G74+G75+G76</f>
        <v>26.22889</v>
      </c>
      <c r="H73" s="55"/>
    </row>
    <row r="74" spans="1:8" x14ac:dyDescent="0.25">
      <c r="A74" s="59"/>
      <c r="B74" s="66"/>
      <c r="C74" s="49"/>
      <c r="D74" s="47"/>
      <c r="E74" s="49"/>
      <c r="F74" s="16" t="s">
        <v>22</v>
      </c>
      <c r="G74" s="21">
        <f>G85</f>
        <v>0</v>
      </c>
      <c r="H74" s="55"/>
    </row>
    <row r="75" spans="1:8" x14ac:dyDescent="0.25">
      <c r="A75" s="59"/>
      <c r="B75" s="66"/>
      <c r="C75" s="49"/>
      <c r="D75" s="47"/>
      <c r="E75" s="49"/>
      <c r="F75" s="16" t="s">
        <v>11</v>
      </c>
      <c r="G75" s="21">
        <f t="shared" ref="G75:G76" si="0">G86</f>
        <v>23.606000000000002</v>
      </c>
      <c r="H75" s="55"/>
    </row>
    <row r="76" spans="1:8" ht="14.25" customHeight="1" x14ac:dyDescent="0.25">
      <c r="A76" s="60"/>
      <c r="B76" s="66"/>
      <c r="C76" s="42"/>
      <c r="D76" s="48"/>
      <c r="E76" s="42"/>
      <c r="F76" s="16" t="s">
        <v>12</v>
      </c>
      <c r="G76" s="21">
        <f t="shared" si="0"/>
        <v>2.6228899999999999</v>
      </c>
      <c r="H76" s="55"/>
    </row>
    <row r="77" spans="1:8" ht="15" hidden="1" customHeight="1" x14ac:dyDescent="0.25">
      <c r="A77" s="43" t="s">
        <v>35</v>
      </c>
      <c r="B77" s="66"/>
      <c r="C77" s="41" t="s">
        <v>36</v>
      </c>
      <c r="D77" s="46">
        <v>28</v>
      </c>
      <c r="E77" s="41">
        <v>2019</v>
      </c>
      <c r="F77" s="15" t="s">
        <v>17</v>
      </c>
      <c r="G77" s="21">
        <v>2520</v>
      </c>
      <c r="H77" s="55"/>
    </row>
    <row r="78" spans="1:8" ht="15" hidden="1" customHeight="1" x14ac:dyDescent="0.25">
      <c r="A78" s="43"/>
      <c r="B78" s="66"/>
      <c r="C78" s="49"/>
      <c r="D78" s="47"/>
      <c r="E78" s="49"/>
      <c r="F78" s="16" t="s">
        <v>22</v>
      </c>
      <c r="G78" s="21">
        <v>0</v>
      </c>
      <c r="H78" s="55"/>
    </row>
    <row r="79" spans="1:8" ht="15" hidden="1" customHeight="1" x14ac:dyDescent="0.25">
      <c r="B79" s="61"/>
      <c r="D79" s="22"/>
      <c r="F79" s="23"/>
      <c r="G79" s="21">
        <v>2268</v>
      </c>
      <c r="H79" s="56"/>
    </row>
    <row r="80" spans="1:8" ht="15" hidden="1" customHeight="1" x14ac:dyDescent="0.25">
      <c r="B80" s="61"/>
      <c r="D80" s="22"/>
      <c r="F80" s="23"/>
      <c r="G80" s="21">
        <v>252</v>
      </c>
      <c r="H80" s="56"/>
    </row>
    <row r="81" spans="1:8" ht="15" hidden="1" customHeight="1" x14ac:dyDescent="0.25">
      <c r="B81" s="61"/>
      <c r="D81" s="22"/>
      <c r="F81" s="23"/>
      <c r="G81" s="21">
        <v>0</v>
      </c>
      <c r="H81" s="56"/>
    </row>
    <row r="82" spans="1:8" ht="15" hidden="1" customHeight="1" x14ac:dyDescent="0.25">
      <c r="B82" s="61"/>
      <c r="D82" s="22"/>
      <c r="F82" s="23"/>
      <c r="G82" s="21">
        <v>0</v>
      </c>
      <c r="H82" s="56"/>
    </row>
    <row r="83" spans="1:8" ht="15" hidden="1" customHeight="1" x14ac:dyDescent="0.25">
      <c r="B83" s="62"/>
      <c r="D83" s="22"/>
      <c r="F83" s="23"/>
      <c r="G83" s="21">
        <v>0</v>
      </c>
      <c r="H83" s="56"/>
    </row>
    <row r="84" spans="1:8" x14ac:dyDescent="0.25">
      <c r="A84" s="43" t="s">
        <v>54</v>
      </c>
      <c r="B84" s="44" t="s">
        <v>51</v>
      </c>
      <c r="C84" s="41" t="s">
        <v>52</v>
      </c>
      <c r="D84" s="46" t="s">
        <v>45</v>
      </c>
      <c r="E84" s="41">
        <v>2019</v>
      </c>
      <c r="F84" s="15" t="s">
        <v>17</v>
      </c>
      <c r="G84" s="21">
        <f>G85+G86+G87</f>
        <v>26.22889</v>
      </c>
      <c r="H84" s="56"/>
    </row>
    <row r="85" spans="1:8" x14ac:dyDescent="0.25">
      <c r="A85" s="43"/>
      <c r="B85" s="44"/>
      <c r="C85" s="49"/>
      <c r="D85" s="47"/>
      <c r="E85" s="49"/>
      <c r="F85" s="16" t="s">
        <v>22</v>
      </c>
      <c r="G85" s="21">
        <v>0</v>
      </c>
      <c r="H85" s="56"/>
    </row>
    <row r="86" spans="1:8" x14ac:dyDescent="0.25">
      <c r="A86" s="43"/>
      <c r="B86" s="44"/>
      <c r="C86" s="49"/>
      <c r="D86" s="47"/>
      <c r="E86" s="49"/>
      <c r="F86" s="16" t="s">
        <v>11</v>
      </c>
      <c r="G86" s="21">
        <v>23.606000000000002</v>
      </c>
      <c r="H86" s="56"/>
    </row>
    <row r="87" spans="1:8" x14ac:dyDescent="0.25">
      <c r="A87" s="43"/>
      <c r="B87" s="44"/>
      <c r="C87" s="42"/>
      <c r="D87" s="48"/>
      <c r="E87" s="42"/>
      <c r="F87" s="16" t="s">
        <v>12</v>
      </c>
      <c r="G87" s="21">
        <v>2.6228899999999999</v>
      </c>
      <c r="H87" s="56"/>
    </row>
    <row r="88" spans="1:8" x14ac:dyDescent="0.25">
      <c r="A88" s="58" t="s">
        <v>55</v>
      </c>
      <c r="B88" s="66" t="s">
        <v>57</v>
      </c>
      <c r="C88" s="41" t="s">
        <v>25</v>
      </c>
      <c r="D88" s="46" t="s">
        <v>61</v>
      </c>
      <c r="E88" s="41" t="s">
        <v>114</v>
      </c>
      <c r="F88" s="15" t="s">
        <v>17</v>
      </c>
      <c r="G88" s="9">
        <f>G89+G90+G91</f>
        <v>112.47559</v>
      </c>
      <c r="H88" s="57"/>
    </row>
    <row r="89" spans="1:8" x14ac:dyDescent="0.25">
      <c r="A89" s="59"/>
      <c r="B89" s="66"/>
      <c r="C89" s="49"/>
      <c r="D89" s="47"/>
      <c r="E89" s="49"/>
      <c r="F89" s="16" t="s">
        <v>22</v>
      </c>
      <c r="G89" s="9">
        <v>0</v>
      </c>
      <c r="H89" s="57"/>
    </row>
    <row r="90" spans="1:8" x14ac:dyDescent="0.25">
      <c r="A90" s="59"/>
      <c r="B90" s="66"/>
      <c r="C90" s="49"/>
      <c r="D90" s="47"/>
      <c r="E90" s="49"/>
      <c r="F90" s="16" t="s">
        <v>11</v>
      </c>
      <c r="G90" s="9">
        <f>G101+G105</f>
        <v>47.143029999999996</v>
      </c>
      <c r="H90" s="57"/>
    </row>
    <row r="91" spans="1:8" ht="14.25" customHeight="1" x14ac:dyDescent="0.25">
      <c r="A91" s="60"/>
      <c r="B91" s="66"/>
      <c r="C91" s="42"/>
      <c r="D91" s="48"/>
      <c r="E91" s="42"/>
      <c r="F91" s="16" t="s">
        <v>12</v>
      </c>
      <c r="G91" s="9">
        <f>G102+G106</f>
        <v>65.332560000000001</v>
      </c>
      <c r="H91" s="57"/>
    </row>
    <row r="92" spans="1:8" ht="15" hidden="1" customHeight="1" x14ac:dyDescent="0.25">
      <c r="A92" s="43" t="s">
        <v>35</v>
      </c>
      <c r="B92" s="66"/>
      <c r="C92" s="41" t="s">
        <v>36</v>
      </c>
      <c r="D92" s="46">
        <v>28</v>
      </c>
      <c r="E92" s="41">
        <v>2019</v>
      </c>
      <c r="F92" s="15" t="s">
        <v>17</v>
      </c>
      <c r="G92" s="9">
        <v>2520</v>
      </c>
      <c r="H92" s="57"/>
    </row>
    <row r="93" spans="1:8" ht="15" hidden="1" customHeight="1" x14ac:dyDescent="0.25">
      <c r="A93" s="43"/>
      <c r="B93" s="66"/>
      <c r="C93" s="49"/>
      <c r="D93" s="47"/>
      <c r="E93" s="49"/>
      <c r="F93" s="16" t="s">
        <v>22</v>
      </c>
      <c r="G93" s="9">
        <v>0</v>
      </c>
      <c r="H93" s="57"/>
    </row>
    <row r="94" spans="1:8" ht="15" hidden="1" customHeight="1" x14ac:dyDescent="0.25">
      <c r="B94" s="61"/>
      <c r="D94" s="22"/>
      <c r="F94" s="23"/>
      <c r="G94" s="9">
        <v>2268</v>
      </c>
      <c r="H94" s="57"/>
    </row>
    <row r="95" spans="1:8" ht="15" hidden="1" customHeight="1" x14ac:dyDescent="0.25">
      <c r="B95" s="61"/>
      <c r="D95" s="22"/>
      <c r="F95" s="23"/>
      <c r="G95" s="9">
        <v>252</v>
      </c>
      <c r="H95" s="57"/>
    </row>
    <row r="96" spans="1:8" ht="15" hidden="1" customHeight="1" x14ac:dyDescent="0.25">
      <c r="B96" s="61"/>
      <c r="D96" s="22"/>
      <c r="F96" s="23"/>
      <c r="G96" s="9">
        <v>0</v>
      </c>
      <c r="H96" s="57"/>
    </row>
    <row r="97" spans="1:8" ht="15" hidden="1" customHeight="1" x14ac:dyDescent="0.25">
      <c r="B97" s="61"/>
      <c r="D97" s="22"/>
      <c r="F97" s="23"/>
      <c r="G97" s="9">
        <v>0</v>
      </c>
      <c r="H97" s="57"/>
    </row>
    <row r="98" spans="1:8" ht="15" hidden="1" customHeight="1" x14ac:dyDescent="0.25">
      <c r="B98" s="62"/>
      <c r="D98" s="22"/>
      <c r="F98" s="23"/>
      <c r="G98" s="9">
        <v>0</v>
      </c>
      <c r="H98" s="57"/>
    </row>
    <row r="99" spans="1:8" x14ac:dyDescent="0.25">
      <c r="A99" s="43" t="s">
        <v>56</v>
      </c>
      <c r="B99" s="44" t="s">
        <v>60</v>
      </c>
      <c r="C99" s="41" t="s">
        <v>25</v>
      </c>
      <c r="D99" s="46" t="s">
        <v>61</v>
      </c>
      <c r="E99" s="41">
        <v>2019</v>
      </c>
      <c r="F99" s="15" t="s">
        <v>17</v>
      </c>
      <c r="G99" s="9">
        <f>G100+G101+G102</f>
        <v>100</v>
      </c>
      <c r="H99" s="57"/>
    </row>
    <row r="100" spans="1:8" x14ac:dyDescent="0.25">
      <c r="A100" s="43"/>
      <c r="B100" s="44"/>
      <c r="C100" s="49"/>
      <c r="D100" s="47"/>
      <c r="E100" s="49"/>
      <c r="F100" s="16" t="s">
        <v>22</v>
      </c>
      <c r="G100" s="9">
        <v>0</v>
      </c>
      <c r="H100" s="57"/>
    </row>
    <row r="101" spans="1:8" x14ac:dyDescent="0.25">
      <c r="A101" s="43"/>
      <c r="B101" s="44"/>
      <c r="C101" s="49"/>
      <c r="D101" s="47"/>
      <c r="E101" s="49"/>
      <c r="F101" s="16" t="s">
        <v>11</v>
      </c>
      <c r="G101" s="9">
        <v>35.914999999999999</v>
      </c>
      <c r="H101" s="57"/>
    </row>
    <row r="102" spans="1:8" x14ac:dyDescent="0.25">
      <c r="A102" s="43"/>
      <c r="B102" s="44"/>
      <c r="C102" s="42"/>
      <c r="D102" s="48"/>
      <c r="E102" s="42"/>
      <c r="F102" s="16" t="s">
        <v>12</v>
      </c>
      <c r="G102" s="9">
        <v>64.084999999999994</v>
      </c>
      <c r="H102" s="57"/>
    </row>
    <row r="103" spans="1:8" x14ac:dyDescent="0.25">
      <c r="A103" s="43" t="s">
        <v>93</v>
      </c>
      <c r="B103" s="44" t="s">
        <v>95</v>
      </c>
      <c r="C103" s="41" t="s">
        <v>52</v>
      </c>
      <c r="D103" s="46" t="s">
        <v>94</v>
      </c>
      <c r="E103" s="41">
        <v>2020</v>
      </c>
      <c r="F103" s="15" t="s">
        <v>17</v>
      </c>
      <c r="G103" s="20">
        <f>G104+G105+G106</f>
        <v>12.47559</v>
      </c>
      <c r="H103" s="57"/>
    </row>
    <row r="104" spans="1:8" x14ac:dyDescent="0.25">
      <c r="A104" s="43"/>
      <c r="B104" s="44"/>
      <c r="C104" s="49"/>
      <c r="D104" s="47"/>
      <c r="E104" s="49"/>
      <c r="F104" s="16" t="s">
        <v>22</v>
      </c>
      <c r="G104" s="20">
        <v>0</v>
      </c>
      <c r="H104" s="57"/>
    </row>
    <row r="105" spans="1:8" x14ac:dyDescent="0.25">
      <c r="A105" s="43"/>
      <c r="B105" s="44"/>
      <c r="C105" s="49"/>
      <c r="D105" s="47"/>
      <c r="E105" s="49"/>
      <c r="F105" s="16" t="s">
        <v>11</v>
      </c>
      <c r="G105" s="20">
        <v>11.22803</v>
      </c>
      <c r="H105" s="57"/>
    </row>
    <row r="106" spans="1:8" x14ac:dyDescent="0.25">
      <c r="A106" s="43"/>
      <c r="B106" s="44"/>
      <c r="C106" s="42"/>
      <c r="D106" s="48"/>
      <c r="E106" s="42"/>
      <c r="F106" s="16" t="s">
        <v>12</v>
      </c>
      <c r="G106" s="20">
        <v>1.24756</v>
      </c>
      <c r="H106" s="57"/>
    </row>
    <row r="107" spans="1:8" x14ac:dyDescent="0.25">
      <c r="A107" s="43" t="s">
        <v>99</v>
      </c>
      <c r="B107" s="44" t="s">
        <v>95</v>
      </c>
      <c r="C107" s="41" t="s">
        <v>52</v>
      </c>
      <c r="D107" s="46" t="s">
        <v>45</v>
      </c>
      <c r="E107" s="41">
        <v>2021</v>
      </c>
      <c r="F107" s="15" t="s">
        <v>17</v>
      </c>
      <c r="G107" s="20">
        <v>0</v>
      </c>
      <c r="H107" s="57"/>
    </row>
    <row r="108" spans="1:8" x14ac:dyDescent="0.25">
      <c r="A108" s="43"/>
      <c r="B108" s="44"/>
      <c r="C108" s="49"/>
      <c r="D108" s="47"/>
      <c r="E108" s="49"/>
      <c r="F108" s="16" t="s">
        <v>22</v>
      </c>
      <c r="G108" s="20">
        <v>0</v>
      </c>
      <c r="H108" s="57"/>
    </row>
    <row r="109" spans="1:8" x14ac:dyDescent="0.25">
      <c r="A109" s="43"/>
      <c r="B109" s="44"/>
      <c r="C109" s="49"/>
      <c r="D109" s="47"/>
      <c r="E109" s="49"/>
      <c r="F109" s="16" t="s">
        <v>11</v>
      </c>
      <c r="G109" s="20">
        <v>0</v>
      </c>
      <c r="H109" s="57"/>
    </row>
    <row r="110" spans="1:8" x14ac:dyDescent="0.25">
      <c r="A110" s="43"/>
      <c r="B110" s="44"/>
      <c r="C110" s="42"/>
      <c r="D110" s="48"/>
      <c r="E110" s="42"/>
      <c r="F110" s="16" t="s">
        <v>12</v>
      </c>
      <c r="G110" s="20">
        <v>0</v>
      </c>
      <c r="H110" s="57"/>
    </row>
    <row r="111" spans="1:8" x14ac:dyDescent="0.25">
      <c r="A111" s="43" t="s">
        <v>99</v>
      </c>
      <c r="B111" s="44" t="s">
        <v>95</v>
      </c>
      <c r="C111" s="41" t="s">
        <v>52</v>
      </c>
      <c r="D111" s="46" t="s">
        <v>45</v>
      </c>
      <c r="E111" s="41">
        <v>2022</v>
      </c>
      <c r="F111" s="15" t="s">
        <v>17</v>
      </c>
      <c r="G111" s="20">
        <v>9</v>
      </c>
      <c r="H111" s="57"/>
    </row>
    <row r="112" spans="1:8" x14ac:dyDescent="0.25">
      <c r="A112" s="43"/>
      <c r="B112" s="44"/>
      <c r="C112" s="49"/>
      <c r="D112" s="47"/>
      <c r="E112" s="49"/>
      <c r="F112" s="16" t="s">
        <v>22</v>
      </c>
      <c r="G112" s="20">
        <v>0</v>
      </c>
      <c r="H112" s="57"/>
    </row>
    <row r="113" spans="1:8" x14ac:dyDescent="0.25">
      <c r="A113" s="43"/>
      <c r="B113" s="44"/>
      <c r="C113" s="49"/>
      <c r="D113" s="47"/>
      <c r="E113" s="49"/>
      <c r="F113" s="16" t="s">
        <v>11</v>
      </c>
      <c r="G113" s="20">
        <v>0</v>
      </c>
      <c r="H113" s="57"/>
    </row>
    <row r="114" spans="1:8" x14ac:dyDescent="0.25">
      <c r="A114" s="43"/>
      <c r="B114" s="44"/>
      <c r="C114" s="42"/>
      <c r="D114" s="48"/>
      <c r="E114" s="42"/>
      <c r="F114" s="16" t="s">
        <v>12</v>
      </c>
      <c r="G114" s="20">
        <v>0</v>
      </c>
      <c r="H114" s="57"/>
    </row>
    <row r="115" spans="1:8" x14ac:dyDescent="0.25">
      <c r="A115" s="58" t="s">
        <v>58</v>
      </c>
      <c r="B115" s="66" t="s">
        <v>62</v>
      </c>
      <c r="C115" s="41" t="s">
        <v>63</v>
      </c>
      <c r="D115" s="46" t="s">
        <v>64</v>
      </c>
      <c r="E115" s="41">
        <v>2019</v>
      </c>
      <c r="F115" s="15" t="s">
        <v>17</v>
      </c>
      <c r="G115" s="9">
        <v>65</v>
      </c>
      <c r="H115" s="57"/>
    </row>
    <row r="116" spans="1:8" x14ac:dyDescent="0.25">
      <c r="A116" s="59"/>
      <c r="B116" s="66"/>
      <c r="C116" s="49"/>
      <c r="D116" s="47"/>
      <c r="E116" s="49"/>
      <c r="F116" s="16" t="s">
        <v>22</v>
      </c>
      <c r="G116" s="9">
        <v>0</v>
      </c>
      <c r="H116" s="57"/>
    </row>
    <row r="117" spans="1:8" x14ac:dyDescent="0.25">
      <c r="A117" s="59"/>
      <c r="B117" s="66"/>
      <c r="C117" s="49"/>
      <c r="D117" s="47"/>
      <c r="E117" s="49"/>
      <c r="F117" s="16" t="s">
        <v>11</v>
      </c>
      <c r="G117" s="9">
        <v>21.141999999999999</v>
      </c>
      <c r="H117" s="57"/>
    </row>
    <row r="118" spans="1:8" ht="14.25" customHeight="1" x14ac:dyDescent="0.25">
      <c r="A118" s="60"/>
      <c r="B118" s="66"/>
      <c r="C118" s="42"/>
      <c r="D118" s="48"/>
      <c r="E118" s="42"/>
      <c r="F118" s="16" t="s">
        <v>12</v>
      </c>
      <c r="G118" s="9">
        <v>43.857999999999997</v>
      </c>
      <c r="H118" s="57"/>
    </row>
    <row r="119" spans="1:8" ht="15" hidden="1" customHeight="1" x14ac:dyDescent="0.25">
      <c r="A119" s="43" t="s">
        <v>35</v>
      </c>
      <c r="B119" s="66"/>
      <c r="C119" s="41" t="s">
        <v>36</v>
      </c>
      <c r="D119" s="46">
        <v>28</v>
      </c>
      <c r="E119" s="41">
        <v>2019</v>
      </c>
      <c r="F119" s="15" t="s">
        <v>17</v>
      </c>
      <c r="G119" s="9">
        <v>2520</v>
      </c>
      <c r="H119" s="57"/>
    </row>
    <row r="120" spans="1:8" ht="15" hidden="1" customHeight="1" x14ac:dyDescent="0.25">
      <c r="A120" s="43"/>
      <c r="B120" s="66"/>
      <c r="C120" s="49"/>
      <c r="D120" s="47"/>
      <c r="E120" s="49"/>
      <c r="F120" s="16" t="s">
        <v>22</v>
      </c>
      <c r="G120" s="9">
        <v>0</v>
      </c>
      <c r="H120" s="57"/>
    </row>
    <row r="121" spans="1:8" ht="15" hidden="1" customHeight="1" x14ac:dyDescent="0.25">
      <c r="B121" s="61"/>
      <c r="D121" s="22"/>
      <c r="F121" s="23"/>
      <c r="G121" s="9">
        <v>2268</v>
      </c>
      <c r="H121" s="57"/>
    </row>
    <row r="122" spans="1:8" ht="15" hidden="1" customHeight="1" x14ac:dyDescent="0.25">
      <c r="B122" s="61"/>
      <c r="D122" s="22"/>
      <c r="F122" s="23"/>
      <c r="G122" s="9">
        <v>252</v>
      </c>
      <c r="H122" s="57"/>
    </row>
    <row r="123" spans="1:8" ht="15" hidden="1" customHeight="1" x14ac:dyDescent="0.25">
      <c r="B123" s="61"/>
      <c r="D123" s="22"/>
      <c r="F123" s="23"/>
      <c r="G123" s="9">
        <v>0</v>
      </c>
      <c r="H123" s="57"/>
    </row>
    <row r="124" spans="1:8" ht="15" hidden="1" customHeight="1" x14ac:dyDescent="0.25">
      <c r="B124" s="61"/>
      <c r="D124" s="22"/>
      <c r="F124" s="23"/>
      <c r="G124" s="9">
        <v>0</v>
      </c>
      <c r="H124" s="57"/>
    </row>
    <row r="125" spans="1:8" ht="15" hidden="1" customHeight="1" x14ac:dyDescent="0.25">
      <c r="B125" s="62"/>
      <c r="D125" s="22"/>
      <c r="F125" s="23"/>
      <c r="G125" s="9">
        <v>0</v>
      </c>
      <c r="H125" s="57"/>
    </row>
    <row r="126" spans="1:8" x14ac:dyDescent="0.25">
      <c r="A126" s="58" t="s">
        <v>59</v>
      </c>
      <c r="B126" s="63" t="s">
        <v>85</v>
      </c>
      <c r="C126" s="41" t="s">
        <v>63</v>
      </c>
      <c r="D126" s="46" t="s">
        <v>64</v>
      </c>
      <c r="E126" s="41">
        <v>2019</v>
      </c>
      <c r="F126" s="15" t="s">
        <v>17</v>
      </c>
      <c r="G126" s="9">
        <f>G127+G128+G129</f>
        <v>65</v>
      </c>
      <c r="H126" s="57"/>
    </row>
    <row r="127" spans="1:8" x14ac:dyDescent="0.25">
      <c r="A127" s="59"/>
      <c r="B127" s="64"/>
      <c r="C127" s="49"/>
      <c r="D127" s="47"/>
      <c r="E127" s="49"/>
      <c r="F127" s="16" t="s">
        <v>22</v>
      </c>
      <c r="G127" s="9">
        <v>0</v>
      </c>
      <c r="H127" s="57"/>
    </row>
    <row r="128" spans="1:8" x14ac:dyDescent="0.25">
      <c r="A128" s="59"/>
      <c r="B128" s="64"/>
      <c r="C128" s="49"/>
      <c r="D128" s="47"/>
      <c r="E128" s="49"/>
      <c r="F128" s="16" t="s">
        <v>11</v>
      </c>
      <c r="G128" s="9">
        <v>21.141999999999999</v>
      </c>
      <c r="H128" s="57"/>
    </row>
    <row r="129" spans="1:8" x14ac:dyDescent="0.25">
      <c r="A129" s="60"/>
      <c r="B129" s="65"/>
      <c r="C129" s="42"/>
      <c r="D129" s="48"/>
      <c r="E129" s="42"/>
      <c r="F129" s="16" t="s">
        <v>12</v>
      </c>
      <c r="G129" s="9">
        <v>43.857999999999997</v>
      </c>
      <c r="H129" s="57"/>
    </row>
    <row r="130" spans="1:8" ht="15" customHeight="1" x14ac:dyDescent="0.25">
      <c r="A130" s="58" t="s">
        <v>86</v>
      </c>
      <c r="B130" s="80" t="s">
        <v>88</v>
      </c>
      <c r="C130" s="41" t="s">
        <v>25</v>
      </c>
      <c r="D130" s="46"/>
      <c r="E130" s="41">
        <v>2019</v>
      </c>
      <c r="F130" s="15" t="s">
        <v>17</v>
      </c>
      <c r="G130" s="9">
        <v>3957.8530000000001</v>
      </c>
      <c r="H130" s="57"/>
    </row>
    <row r="131" spans="1:8" ht="15" customHeight="1" x14ac:dyDescent="0.25">
      <c r="A131" s="59"/>
      <c r="B131" s="81"/>
      <c r="C131" s="49"/>
      <c r="D131" s="47"/>
      <c r="E131" s="49"/>
      <c r="F131" s="16" t="s">
        <v>22</v>
      </c>
      <c r="G131" s="9">
        <v>0</v>
      </c>
      <c r="H131" s="57"/>
    </row>
    <row r="132" spans="1:8" x14ac:dyDescent="0.25">
      <c r="A132" s="59"/>
      <c r="B132" s="81"/>
      <c r="C132" s="49"/>
      <c r="D132" s="47"/>
      <c r="E132" s="49"/>
      <c r="F132" s="16" t="s">
        <v>11</v>
      </c>
      <c r="G132" s="9">
        <v>0</v>
      </c>
      <c r="H132" s="57"/>
    </row>
    <row r="133" spans="1:8" x14ac:dyDescent="0.25">
      <c r="A133" s="60"/>
      <c r="B133" s="82"/>
      <c r="C133" s="42"/>
      <c r="D133" s="48"/>
      <c r="E133" s="42"/>
      <c r="F133" s="16" t="s">
        <v>12</v>
      </c>
      <c r="G133" s="9">
        <v>3957.8530000000001</v>
      </c>
      <c r="H133" s="57"/>
    </row>
    <row r="134" spans="1:8" x14ac:dyDescent="0.25">
      <c r="A134" s="58" t="s">
        <v>87</v>
      </c>
      <c r="B134" s="63" t="s">
        <v>89</v>
      </c>
      <c r="C134" s="41" t="s">
        <v>25</v>
      </c>
      <c r="D134" s="46"/>
      <c r="E134" s="41">
        <v>2019</v>
      </c>
      <c r="F134" s="15" t="s">
        <v>17</v>
      </c>
      <c r="G134" s="9">
        <v>3957.8530000000001</v>
      </c>
      <c r="H134" s="57"/>
    </row>
    <row r="135" spans="1:8" x14ac:dyDescent="0.25">
      <c r="A135" s="59"/>
      <c r="B135" s="64"/>
      <c r="C135" s="49"/>
      <c r="D135" s="47"/>
      <c r="E135" s="49"/>
      <c r="F135" s="16" t="s">
        <v>22</v>
      </c>
      <c r="G135" s="9">
        <v>0</v>
      </c>
      <c r="H135" s="57"/>
    </row>
    <row r="136" spans="1:8" x14ac:dyDescent="0.25">
      <c r="A136" s="59"/>
      <c r="B136" s="64"/>
      <c r="C136" s="49"/>
      <c r="D136" s="47"/>
      <c r="E136" s="49"/>
      <c r="F136" s="16" t="s">
        <v>11</v>
      </c>
      <c r="G136" s="9">
        <v>0</v>
      </c>
      <c r="H136" s="57"/>
    </row>
    <row r="137" spans="1:8" x14ac:dyDescent="0.25">
      <c r="A137" s="60"/>
      <c r="B137" s="65"/>
      <c r="C137" s="42"/>
      <c r="D137" s="48"/>
      <c r="E137" s="42"/>
      <c r="F137" s="16" t="s">
        <v>12</v>
      </c>
      <c r="G137" s="9">
        <v>3957.8530000000001</v>
      </c>
      <c r="H137" s="57"/>
    </row>
    <row r="138" spans="1:8" x14ac:dyDescent="0.25">
      <c r="F138" s="23"/>
      <c r="G138" s="23"/>
    </row>
    <row r="139" spans="1:8" x14ac:dyDescent="0.25">
      <c r="F139" s="23"/>
      <c r="G139" s="23"/>
    </row>
    <row r="140" spans="1:8" x14ac:dyDescent="0.25">
      <c r="F140" s="23"/>
      <c r="G140" s="23"/>
    </row>
    <row r="141" spans="1:8" x14ac:dyDescent="0.25">
      <c r="F141" s="23"/>
      <c r="G141" s="23"/>
    </row>
    <row r="142" spans="1:8" x14ac:dyDescent="0.25">
      <c r="F142" s="23"/>
      <c r="G142" s="23"/>
    </row>
    <row r="143" spans="1:8" x14ac:dyDescent="0.25">
      <c r="F143" s="23"/>
      <c r="G143" s="23"/>
    </row>
    <row r="144" spans="1:8" x14ac:dyDescent="0.25">
      <c r="F144" s="23"/>
      <c r="G144" s="23"/>
    </row>
    <row r="145" spans="6:7" x14ac:dyDescent="0.25">
      <c r="F145" s="23"/>
      <c r="G145" s="23"/>
    </row>
    <row r="146" spans="6:7" x14ac:dyDescent="0.25">
      <c r="F146" s="23"/>
      <c r="G146" s="23"/>
    </row>
    <row r="147" spans="6:7" x14ac:dyDescent="0.25">
      <c r="F147" s="23"/>
      <c r="G147" s="23"/>
    </row>
    <row r="148" spans="6:7" x14ac:dyDescent="0.25">
      <c r="F148" s="23"/>
      <c r="G148" s="23"/>
    </row>
    <row r="149" spans="6:7" x14ac:dyDescent="0.25">
      <c r="F149" s="23"/>
      <c r="G149" s="23"/>
    </row>
    <row r="150" spans="6:7" x14ac:dyDescent="0.25">
      <c r="F150" s="23"/>
      <c r="G150" s="23"/>
    </row>
    <row r="151" spans="6:7" x14ac:dyDescent="0.25">
      <c r="F151" s="23"/>
      <c r="G151" s="23"/>
    </row>
    <row r="152" spans="6:7" x14ac:dyDescent="0.25">
      <c r="F152" s="23"/>
      <c r="G152" s="23"/>
    </row>
    <row r="153" spans="6:7" x14ac:dyDescent="0.25">
      <c r="F153" s="23"/>
      <c r="G153" s="23"/>
    </row>
    <row r="154" spans="6:7" x14ac:dyDescent="0.25">
      <c r="F154" s="23"/>
      <c r="G154" s="23"/>
    </row>
    <row r="155" spans="6:7" x14ac:dyDescent="0.25">
      <c r="F155" s="23"/>
      <c r="G155" s="23"/>
    </row>
    <row r="156" spans="6:7" x14ac:dyDescent="0.25">
      <c r="F156" s="23"/>
      <c r="G156" s="23"/>
    </row>
    <row r="157" spans="6:7" x14ac:dyDescent="0.25">
      <c r="F157" s="23"/>
      <c r="G157" s="23"/>
    </row>
    <row r="158" spans="6:7" x14ac:dyDescent="0.25">
      <c r="F158" s="23"/>
      <c r="G158" s="23"/>
    </row>
    <row r="159" spans="6:7" x14ac:dyDescent="0.25">
      <c r="F159" s="23"/>
      <c r="G159" s="23"/>
    </row>
    <row r="160" spans="6:7" x14ac:dyDescent="0.25">
      <c r="F160" s="23"/>
      <c r="G160" s="23"/>
    </row>
    <row r="161" spans="6:7" x14ac:dyDescent="0.25">
      <c r="F161" s="23"/>
      <c r="G161" s="23"/>
    </row>
    <row r="162" spans="6:7" x14ac:dyDescent="0.25">
      <c r="F162" s="23"/>
      <c r="G162" s="23"/>
    </row>
    <row r="163" spans="6:7" x14ac:dyDescent="0.25">
      <c r="F163" s="23"/>
      <c r="G163" s="23"/>
    </row>
    <row r="164" spans="6:7" x14ac:dyDescent="0.25">
      <c r="F164" s="23"/>
      <c r="G164" s="23"/>
    </row>
    <row r="165" spans="6:7" x14ac:dyDescent="0.25">
      <c r="F165" s="23"/>
      <c r="G165" s="23"/>
    </row>
    <row r="166" spans="6:7" x14ac:dyDescent="0.25">
      <c r="F166" s="23"/>
      <c r="G166" s="23"/>
    </row>
    <row r="167" spans="6:7" x14ac:dyDescent="0.25">
      <c r="F167" s="23"/>
      <c r="G167" s="23"/>
    </row>
    <row r="168" spans="6:7" x14ac:dyDescent="0.25">
      <c r="F168" s="23"/>
      <c r="G168" s="23"/>
    </row>
  </sheetData>
  <mergeCells count="167">
    <mergeCell ref="A115:A118"/>
    <mergeCell ref="B115:B120"/>
    <mergeCell ref="D88:D91"/>
    <mergeCell ref="E88:E91"/>
    <mergeCell ref="A92:A93"/>
    <mergeCell ref="A99:A102"/>
    <mergeCell ref="B99:B102"/>
    <mergeCell ref="C99:C102"/>
    <mergeCell ref="E36:E39"/>
    <mergeCell ref="B130:B133"/>
    <mergeCell ref="C130:C133"/>
    <mergeCell ref="D130:D133"/>
    <mergeCell ref="E130:E133"/>
    <mergeCell ref="B56:B59"/>
    <mergeCell ref="C56:C59"/>
    <mergeCell ref="D56:D59"/>
    <mergeCell ref="E56:E59"/>
    <mergeCell ref="D61:D64"/>
    <mergeCell ref="E61:E64"/>
    <mergeCell ref="A134:A137"/>
    <mergeCell ref="B134:B137"/>
    <mergeCell ref="C134:C137"/>
    <mergeCell ref="D134:D137"/>
    <mergeCell ref="E134:E137"/>
    <mergeCell ref="D69:D72"/>
    <mergeCell ref="A56:A59"/>
    <mergeCell ref="E84:E87"/>
    <mergeCell ref="A60:H60"/>
    <mergeCell ref="A61:A64"/>
    <mergeCell ref="B61:B64"/>
    <mergeCell ref="C61:C64"/>
    <mergeCell ref="D77:D78"/>
    <mergeCell ref="E77:E78"/>
    <mergeCell ref="B73:B78"/>
    <mergeCell ref="A77:A78"/>
    <mergeCell ref="A69:A72"/>
    <mergeCell ref="A107:A110"/>
    <mergeCell ref="B107:B110"/>
    <mergeCell ref="B69:B72"/>
    <mergeCell ref="C69:C72"/>
    <mergeCell ref="E73:E76"/>
    <mergeCell ref="E65:E68"/>
    <mergeCell ref="E69:E72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84:A87"/>
    <mergeCell ref="B84:B87"/>
    <mergeCell ref="C84:C87"/>
    <mergeCell ref="D84:D87"/>
    <mergeCell ref="D36:D39"/>
    <mergeCell ref="A36:A39"/>
    <mergeCell ref="B36:B39"/>
    <mergeCell ref="C28:C31"/>
    <mergeCell ref="C73:C76"/>
    <mergeCell ref="D73:D76"/>
    <mergeCell ref="A73:A76"/>
    <mergeCell ref="B79:B83"/>
    <mergeCell ref="D65:D68"/>
    <mergeCell ref="C77:C78"/>
    <mergeCell ref="C65:C68"/>
    <mergeCell ref="B65:B68"/>
    <mergeCell ref="A65:A68"/>
    <mergeCell ref="H12:H59"/>
    <mergeCell ref="H61:H137"/>
    <mergeCell ref="A130:A133"/>
    <mergeCell ref="B121:B125"/>
    <mergeCell ref="A126:A129"/>
    <mergeCell ref="B126:B129"/>
    <mergeCell ref="C126:C129"/>
    <mergeCell ref="D126:D129"/>
    <mergeCell ref="E126:E129"/>
    <mergeCell ref="C115:C118"/>
    <mergeCell ref="D115:D118"/>
    <mergeCell ref="E115:E118"/>
    <mergeCell ref="A119:A120"/>
    <mergeCell ref="C119:C120"/>
    <mergeCell ref="D119:D120"/>
    <mergeCell ref="E119:E120"/>
    <mergeCell ref="A88:A91"/>
    <mergeCell ref="B88:B93"/>
    <mergeCell ref="C88:C91"/>
    <mergeCell ref="E99:E102"/>
    <mergeCell ref="C92:C93"/>
    <mergeCell ref="D92:D93"/>
    <mergeCell ref="E92:E93"/>
    <mergeCell ref="B94:B98"/>
    <mergeCell ref="A111:A114"/>
    <mergeCell ref="B111:B114"/>
    <mergeCell ref="C111:C114"/>
    <mergeCell ref="D111:D114"/>
    <mergeCell ref="E111:E114"/>
    <mergeCell ref="A48:A51"/>
    <mergeCell ref="B48:B51"/>
    <mergeCell ref="C48:C51"/>
    <mergeCell ref="D48:D51"/>
    <mergeCell ref="E48:E51"/>
    <mergeCell ref="D99:D102"/>
    <mergeCell ref="A103:A106"/>
    <mergeCell ref="B103:B106"/>
    <mergeCell ref="C103:C106"/>
    <mergeCell ref="D103:D106"/>
    <mergeCell ref="E103:E106"/>
    <mergeCell ref="C107:C110"/>
    <mergeCell ref="D107:D110"/>
    <mergeCell ref="E107:E110"/>
    <mergeCell ref="A52:A55"/>
    <mergeCell ref="B52:B55"/>
    <mergeCell ref="C52:C55"/>
    <mergeCell ref="D52:D55"/>
    <mergeCell ref="E52:E55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2024-07-17T23:57:49Z</dcterms:modified>
</cp:coreProperties>
</file>